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373147C0-B9AE-48CC-904B-71157B376312}" xr6:coauthVersionLast="47" xr6:coauthVersionMax="47" xr10:uidLastSave="{00000000-0000-0000-0000-000000000000}"/>
  <bookViews>
    <workbookView xWindow="-25320" yWindow="4770" windowWidth="25440" windowHeight="15270" xr2:uid="{00000000-000D-0000-FFFF-FFFF00000000}"/>
  </bookViews>
  <sheets>
    <sheet name="Berichtsbuch" sheetId="1" r:id="rId1"/>
  </sheets>
  <externalReferences>
    <externalReference r:id="rId2"/>
  </externalReferences>
  <definedNames>
    <definedName name="Auswahl">Berichtsbuch!$K$14:$K$17</definedName>
    <definedName name="Auswahl_j_n">[1]Tabelle1!$N$3:$N$4</definedName>
    <definedName name="Auswahl1">Berichtsbuch!$K$14:$K$17</definedName>
    <definedName name="Auswahljn">Berichtsbuch!$K$16:$K$17</definedName>
    <definedName name="Auswahljn2">Berichtsbuch!$K$15:$K$17</definedName>
    <definedName name="_xlnm.Print_Area" localSheetId="0">Berichtsbuch!$A$1:$I$141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7" i="1" l="1"/>
  <c r="C8" i="1" l="1"/>
  <c r="F110" i="1" l="1"/>
  <c r="G110" i="1" s="1"/>
  <c r="F111" i="1"/>
  <c r="G111" i="1" s="1"/>
  <c r="F112" i="1"/>
  <c r="G112" i="1" s="1"/>
  <c r="F113" i="1"/>
  <c r="G113" i="1" s="1"/>
  <c r="F114" i="1"/>
  <c r="G114" i="1" s="1"/>
  <c r="F115" i="1"/>
  <c r="G115" i="1" s="1"/>
  <c r="F116" i="1"/>
  <c r="G116" i="1" s="1"/>
  <c r="F117" i="1"/>
  <c r="G117" i="1" s="1"/>
  <c r="F118" i="1"/>
  <c r="G118" i="1" s="1"/>
  <c r="F120" i="1"/>
  <c r="F121" i="1"/>
  <c r="G120" i="1" s="1"/>
  <c r="F122" i="1"/>
  <c r="G122" i="1" s="1"/>
  <c r="F123" i="1"/>
  <c r="G123" i="1" s="1"/>
  <c r="F124" i="1"/>
  <c r="G124" i="1" s="1"/>
  <c r="F125" i="1"/>
  <c r="G125" i="1" s="1"/>
  <c r="F126" i="1"/>
  <c r="G126" i="1" s="1"/>
  <c r="F127" i="1"/>
  <c r="G127" i="1" s="1"/>
  <c r="G17" i="1"/>
  <c r="F18" i="1"/>
  <c r="G18" i="1" s="1"/>
  <c r="F19" i="1"/>
  <c r="G19" i="1"/>
  <c r="F23" i="1"/>
  <c r="G23" i="1"/>
  <c r="F24" i="1"/>
  <c r="G24" i="1" s="1"/>
  <c r="F25" i="1"/>
  <c r="G25" i="1" s="1"/>
  <c r="F29" i="1"/>
  <c r="G29" i="1" s="1"/>
  <c r="F30" i="1"/>
  <c r="G30" i="1" s="1"/>
  <c r="F31" i="1"/>
  <c r="G31" i="1" s="1"/>
  <c r="F32" i="1"/>
  <c r="G32" i="1" s="1"/>
  <c r="F34" i="1"/>
  <c r="G34" i="1" s="1"/>
  <c r="F35" i="1"/>
  <c r="G35" i="1"/>
  <c r="F36" i="1"/>
  <c r="G36" i="1" s="1"/>
  <c r="F37" i="1"/>
  <c r="G37" i="1" s="1"/>
  <c r="F38" i="1"/>
  <c r="G38" i="1" s="1"/>
  <c r="F41" i="1"/>
  <c r="G41" i="1" s="1"/>
  <c r="F42" i="1"/>
  <c r="G42" i="1" s="1"/>
  <c r="F43" i="1"/>
  <c r="G43" i="1" s="1"/>
  <c r="F44" i="1"/>
  <c r="G44" i="1" s="1"/>
  <c r="F47" i="1"/>
  <c r="G47" i="1" s="1"/>
  <c r="F48" i="1"/>
  <c r="G48" i="1" s="1"/>
  <c r="F49" i="1"/>
  <c r="G49" i="1" s="1"/>
  <c r="F50" i="1"/>
  <c r="G50" i="1" s="1"/>
  <c r="F58" i="1"/>
  <c r="G58" i="1" s="1"/>
  <c r="F59" i="1"/>
  <c r="G59" i="1" s="1"/>
  <c r="F60" i="1"/>
  <c r="G60" i="1" s="1"/>
  <c r="F61" i="1"/>
  <c r="G61" i="1" s="1"/>
  <c r="F62" i="1"/>
  <c r="G62" i="1" s="1"/>
  <c r="F63" i="1"/>
  <c r="G63" i="1" s="1"/>
  <c r="F66" i="1"/>
  <c r="G66" i="1" s="1"/>
  <c r="F67" i="1"/>
  <c r="G67" i="1" s="1"/>
  <c r="F70" i="1"/>
  <c r="G70" i="1" s="1"/>
  <c r="F71" i="1"/>
  <c r="G71" i="1" s="1"/>
  <c r="F72" i="1"/>
  <c r="G72" i="1"/>
  <c r="F73" i="1"/>
  <c r="G73" i="1" s="1"/>
  <c r="F74" i="1"/>
  <c r="G74" i="1" s="1"/>
  <c r="F76" i="1"/>
  <c r="G76" i="1" s="1"/>
  <c r="F77" i="1"/>
  <c r="G77" i="1" s="1"/>
  <c r="F79" i="1"/>
  <c r="G79" i="1" s="1"/>
  <c r="F81" i="1"/>
  <c r="G81" i="1" s="1"/>
  <c r="F82" i="1"/>
  <c r="G82" i="1" s="1"/>
  <c r="F83" i="1"/>
  <c r="G83" i="1" s="1"/>
  <c r="F95" i="1"/>
  <c r="G95" i="1" s="1"/>
  <c r="F103" i="1"/>
  <c r="G103" i="1" s="1"/>
  <c r="F104" i="1"/>
  <c r="G104" i="1" s="1"/>
  <c r="F132" i="1"/>
  <c r="G132" i="1" s="1"/>
  <c r="F133" i="1"/>
  <c r="G133" i="1" s="1"/>
  <c r="F135" i="1"/>
  <c r="G135" i="1" s="1"/>
  <c r="F136" i="1"/>
  <c r="G136" i="1" s="1"/>
  <c r="F138" i="1"/>
  <c r="G138" i="1" s="1"/>
  <c r="F139" i="1"/>
  <c r="G139" i="1" s="1"/>
  <c r="H132" i="1"/>
  <c r="H133" i="1"/>
  <c r="H135" i="1"/>
  <c r="H136" i="1"/>
  <c r="H138" i="1"/>
  <c r="H139" i="1"/>
  <c r="H17" i="1"/>
  <c r="H18" i="1"/>
  <c r="H19" i="1"/>
  <c r="H23" i="1"/>
  <c r="H24" i="1"/>
  <c r="H25" i="1"/>
  <c r="H29" i="1"/>
  <c r="H30" i="1"/>
  <c r="H31" i="1"/>
  <c r="H32" i="1"/>
  <c r="H34" i="1"/>
  <c r="H35" i="1"/>
  <c r="H36" i="1"/>
  <c r="H37" i="1"/>
  <c r="H38" i="1"/>
  <c r="H41" i="1"/>
  <c r="H42" i="1"/>
  <c r="H43" i="1"/>
  <c r="H44" i="1"/>
  <c r="H47" i="1"/>
  <c r="H48" i="1"/>
  <c r="H49" i="1"/>
  <c r="H50" i="1"/>
  <c r="H58" i="1"/>
  <c r="H59" i="1"/>
  <c r="H60" i="1"/>
  <c r="H61" i="1"/>
  <c r="H62" i="1"/>
  <c r="H63" i="1"/>
  <c r="H66" i="1"/>
  <c r="H67" i="1"/>
  <c r="H70" i="1"/>
  <c r="H71" i="1"/>
  <c r="H72" i="1"/>
  <c r="H73" i="1"/>
  <c r="H74" i="1"/>
  <c r="H76" i="1"/>
  <c r="H77" i="1"/>
  <c r="H79" i="1"/>
  <c r="H81" i="1"/>
  <c r="H82" i="1"/>
  <c r="H83" i="1"/>
  <c r="H104" i="1"/>
  <c r="H103" i="1"/>
  <c r="H95" i="1"/>
  <c r="C10" i="1"/>
  <c r="C9" i="1"/>
  <c r="H127" i="1"/>
  <c r="H126" i="1"/>
  <c r="H125" i="1"/>
  <c r="H124" i="1"/>
  <c r="H123" i="1"/>
  <c r="H122" i="1"/>
  <c r="H120" i="1"/>
  <c r="H118" i="1"/>
  <c r="H117" i="1"/>
  <c r="H116" i="1"/>
  <c r="H115" i="1"/>
  <c r="H114" i="1"/>
  <c r="H113" i="1"/>
  <c r="H112" i="1"/>
  <c r="H111" i="1"/>
  <c r="C7" i="1"/>
  <c r="C6" i="1"/>
  <c r="H105" i="1" l="1"/>
  <c r="E8" i="1" s="1"/>
  <c r="G51" i="1"/>
  <c r="D6" i="1" s="1"/>
  <c r="H84" i="1"/>
  <c r="E7" i="1" s="1"/>
  <c r="H128" i="1"/>
  <c r="E9" i="1" s="1"/>
  <c r="H140" i="1"/>
  <c r="E10" i="1" s="1"/>
  <c r="H51" i="1"/>
  <c r="E6" i="1" s="1"/>
  <c r="G128" i="1"/>
  <c r="D9" i="1" s="1"/>
  <c r="G105" i="1"/>
  <c r="D8" i="1" s="1"/>
  <c r="G84" i="1"/>
  <c r="D7" i="1" s="1"/>
  <c r="G140" i="1"/>
  <c r="D10" i="1" s="1"/>
  <c r="E11" i="1" l="1"/>
  <c r="D11" i="1"/>
  <c r="D12" i="1" l="1"/>
</calcChain>
</file>

<file path=xl/sharedStrings.xml><?xml version="1.0" encoding="utf-8"?>
<sst xmlns="http://schemas.openxmlformats.org/spreadsheetml/2006/main" count="190" uniqueCount="141">
  <si>
    <t>Punkte</t>
  </si>
  <si>
    <t>A.</t>
  </si>
  <si>
    <t>Auswahl</t>
  </si>
  <si>
    <t>ja</t>
  </si>
  <si>
    <t>nein</t>
  </si>
  <si>
    <t>erzielte Punkte</t>
  </si>
  <si>
    <t>Summe A</t>
  </si>
  <si>
    <t>B.</t>
  </si>
  <si>
    <t>mögliche Punkte</t>
  </si>
  <si>
    <t>C.</t>
  </si>
  <si>
    <t>D.</t>
  </si>
  <si>
    <t>Summe D</t>
  </si>
  <si>
    <t>E.</t>
  </si>
  <si>
    <t>Summe E</t>
  </si>
  <si>
    <t>Übersicht über die erzielten Punkte</t>
  </si>
  <si>
    <t>A</t>
  </si>
  <si>
    <t>B</t>
  </si>
  <si>
    <t>C</t>
  </si>
  <si>
    <t>D</t>
  </si>
  <si>
    <t>E</t>
  </si>
  <si>
    <t>Gesamtpunkte für die Angebotswertung (gewichtet):</t>
  </si>
  <si>
    <t>erzielte Punktzahl innerhalb des Konzepts:</t>
  </si>
  <si>
    <t>Sicherheit</t>
  </si>
  <si>
    <t>Manipulationssicherheit</t>
  </si>
  <si>
    <t>Absicherung gegen Angriffe von außen</t>
  </si>
  <si>
    <t>Datensicherung (BackUps, Raid-Server)</t>
  </si>
  <si>
    <t>Verschlüsselung von Daten</t>
  </si>
  <si>
    <t>Zugang zum Programm</t>
  </si>
  <si>
    <t>Rechteverwaltung</t>
  </si>
  <si>
    <t>Eingesetztes Programm</t>
  </si>
  <si>
    <t>Personendaten</t>
  </si>
  <si>
    <t>In dem Programm lassen sich Familienverbände (Eltern, Kinder) kennzeichnen.</t>
  </si>
  <si>
    <t>Bitte benennen Sie die weiteren relevante Personengruppen:</t>
  </si>
  <si>
    <t>Unterbringungsdarten</t>
  </si>
  <si>
    <t>Gebäude/Haus</t>
  </si>
  <si>
    <t>Zimmer</t>
  </si>
  <si>
    <t>Bettnummer</t>
  </si>
  <si>
    <t>Mit  dem Programm lässt sich eine Übersicht über die Zimmerbelegung erstellen.</t>
  </si>
  <si>
    <t>Diese Übersicht lässt sich als Excel-Datei exportieren.</t>
  </si>
  <si>
    <t>Verpflegungsdaten</t>
  </si>
  <si>
    <t>In dem Programm kann die Teilnahme an der Jobbörse erfasst werden; jede konkret wahrgenommene Arbeitsgelegenheit bzw. Flüchtlingsintegrationsmaßnahme wird erfasst.</t>
  </si>
  <si>
    <t>Freizeitdaten</t>
  </si>
  <si>
    <t>In dem Programm kann die Ausgabe von Kleidung erfasst werden.</t>
  </si>
  <si>
    <t>In dem Programm kann die Erstausstattung mit Körperpflegeartikelpaketen erfasst werden.</t>
  </si>
  <si>
    <t>Daten zur Sachmittelausgabe</t>
  </si>
  <si>
    <t>Funktionen des Programms</t>
  </si>
  <si>
    <t>Zugriff für den Auftraggeber</t>
  </si>
  <si>
    <t>Zugriff für die Einrichtungsleitung vor Ort</t>
  </si>
  <si>
    <t>Der Auftraggeber erhält einen Zugang zu dem Programm für seine Beschäftigten in der Unterbringungseinrichtung.</t>
  </si>
  <si>
    <t>Die Einrichtungsleitung kann von einem kostenlos zur Verfügung gestellten Rechner auf das Programm zugreifen.</t>
  </si>
  <si>
    <t>Die Einrichtungsleitung kann die vorhandenen Statistikfunktionen nutzen.</t>
  </si>
  <si>
    <t>Die Einrichtungsleitung kann die vorhandenen Filterfunktionen nutzen.</t>
  </si>
  <si>
    <t>Die Einrichtungsleitung kann Daten aus dem Programm in eine Excel-Liste exportieren.</t>
  </si>
  <si>
    <t>Die Einrichtungsleitung kann erstellte Statistiken in eine Excel-Liste exportieren.</t>
  </si>
  <si>
    <t>Die Einrichtungsleitung kann gefilterte Daten in eine Excel-Liste exportieren.</t>
  </si>
  <si>
    <t>Die Einrichtungsleitung kann von einem eigenen PC über das Internet auf das Programm zugreifen.</t>
  </si>
  <si>
    <t>Die Liegenschaftssachbearbeitung kann die vorhandenen Statistikfunktionen nutzen.</t>
  </si>
  <si>
    <t>Die Liegenschaftssachbearbeitung kann die vorhandenen Filterfunktionen nutzen.</t>
  </si>
  <si>
    <t>Die Liegenschaftssachbearbeitung kann Daten aus dem Programm in eine Excel-Liste exportieren.</t>
  </si>
  <si>
    <t>Die Liegenschaftssachbearbeitung kann erstellte Statistiken in eine Excel-Liste exportieren.</t>
  </si>
  <si>
    <t>Die Liegenschaftssachbearbeitung kann gefilterte Daten in eine Excel-Liste exportieren.</t>
  </si>
  <si>
    <t>Zugriff für die Liegenschaftssachbearbeitung in der Bezirksregierung</t>
  </si>
  <si>
    <t>Allgemeines</t>
  </si>
  <si>
    <t>Anpassungsmöglichkeiten auf Wunsch des Auftraggebers</t>
  </si>
  <si>
    <t>Auf Wunsch des Auftraggebers können Anpassungen im eingesetzten Programm vorgenommen werden.</t>
  </si>
  <si>
    <t>Diese Anpassungen erfolgen kostenneutral für den Auftraggeber.</t>
  </si>
  <si>
    <t>Auswertungsfunktionen</t>
  </si>
  <si>
    <t>Das Programm verfügt über eine Archivierung.</t>
  </si>
  <si>
    <t>Archivierung</t>
  </si>
  <si>
    <t>Berichtswesen</t>
  </si>
  <si>
    <t>Suchfunktion / Warnfunktion</t>
  </si>
  <si>
    <t>In dem Programm lassen sich weitere Angehörige zu einem Familienverband zuordnen(z.B. volljährige Kinder, Tante, Onkel).</t>
  </si>
  <si>
    <t>In dem Programm kann die Ausgabe von weiteren frei definierbaren Artikeln  erfasst werden.</t>
  </si>
  <si>
    <t>Der Auftraggeber erhält einen Zugang zu dem Programm für seine Beschäftigten in der Liegenschaftssachbearbeitung; es kann vom eigenen PC über das Internet auf das Programm zugegriffen werden.</t>
  </si>
  <si>
    <t>Der Auftraggeber erhält mehrere Zugänge zu dem Programm für seine Beschäftigten in der Unterbringungseinrichtung (mindestens 3).</t>
  </si>
  <si>
    <t>Sämtliche eingegebenen Daten  sowie alle abgelegten Protokolle sind über den gesamten Zeitraum, in dem die Betreuungsdienstleistung erbracht wird, abrufbar.</t>
  </si>
  <si>
    <t>Mindest-anforderung</t>
  </si>
  <si>
    <t xml:space="preserve">
</t>
  </si>
  <si>
    <t>Die Zugriffsrechte (z. B. Lesen, Schreiben, Ausführen) auf IT-Anwendungen oder Daten sind von der Funktion abhängig, die eine Person wahrnimmt.</t>
  </si>
  <si>
    <t>Es gibt eine Dokumentatiion der zugelassenen Nutzer und Rechteprofile, die gegen unbefugten Zugriff geschützt ist.</t>
  </si>
  <si>
    <t>Die Ausgabe bzw. der Entzug von Zugangsmitteln wie Benutzer-Kennungen oder Chipkarten ist dokumentiert.</t>
  </si>
  <si>
    <t>Benutzerkonten mit weitreichenden Berechtigungen sind mit mindestens zwei Authentisierungsmerkmalen geschützt.</t>
  </si>
  <si>
    <t>Es wurden Regelungen über die Handhabung von Zugangs- und Authentisierungsmitteln (z. B. Umgang mit Chipkarten, Passworthandhabung) getroffen.</t>
  </si>
  <si>
    <t>Zugangsberechtigungen werden bei längeren Abwesenheiten von berechtigten Personen vorübergehend gesperrt  um Missbrauch zu verhindern, z. B. bei Krankheit oder Urlaub.</t>
  </si>
  <si>
    <t>Zum Schutz der Daten für den Transport oder die Übermittlung werden kryptographische Verfahren eingesetzt.</t>
  </si>
  <si>
    <t>Dabei werden anerkannte Algorithmen wie z.B. der Advanced Encryption Standard (AES) verwendet.</t>
  </si>
  <si>
    <t>Für den Einsatz von kryptografischen Verfahren ist ein geeignetes Schlüsselmanagement etabliert worden.</t>
  </si>
  <si>
    <t>Es werden ausschließlich qualitativ hochwertige Schlüssel verwendet, die in einer sicheren Umgebung und unter Einsatz geeigneter Schlüsselgeneratoren erzeugt wurden.</t>
  </si>
  <si>
    <t>Schlüssel  werden nie in klarer Form, sondern grundsätzlich verschlüsselt in IT-Systemen gespeichert.</t>
  </si>
  <si>
    <t>Es wird regelmäßig geprüft  ob sich die gesicherten Daten problemlos und in angemessener Zeit zurückspielen lassen.</t>
  </si>
  <si>
    <t xml:space="preserve">Für die Datensicherungen werden geeignete Verschlüsselungsverfahren verwendet, die regelmäßig an den Stand der Technik angepasst werden. </t>
  </si>
  <si>
    <t>Die letzten sieben Tagessicherungen werden aufgewahrt, außerdem Wochensicherungen der letzten zwei Monate.</t>
  </si>
  <si>
    <t>Der Aufbewahrungsort für die Datensicherungen befindet sich in einem anderen Brandabschnitt (in Bezug auf die IT-Systeme).</t>
  </si>
  <si>
    <t>Alle Daten , die nicht aus anderen Informationen abgeleitet werden können, werden täglich gesichert.</t>
  </si>
  <si>
    <t>Dabei besteht der Aufbau in einer „Paketfilter – Application-Level-Gateway – Paketfilter“(P-A-P)-Struktur aus mehreren Komponenten mit jeweils zugeeigneter Hard- und Software.</t>
  </si>
  <si>
    <t>Mit einem Intrusion-Detection-System (IDS) wird das Systemverhalten auf Anomalien und Missbrauch hin überwacht.</t>
  </si>
  <si>
    <t>Im Falle einer Angriffserkennung ist eine geeignete Alarmierung des Betriebspersonals sichergestellt.</t>
  </si>
  <si>
    <t>Zu Schutz vor Schadsoftware werden Virenschutz-Programme eingesetzt, die dem aktuellen Stand der Technik entsprechen.</t>
  </si>
  <si>
    <t>Die genutzen IT-Anwendungen bieten Sicherheitsmechanismen, um eine nachträgliche Veränderung der Daten zu unterbinden, oder zumindest sichtbar und nachvollziehbar darzustellen.</t>
  </si>
  <si>
    <t>Zum Schutz der Daten für den Transport oder die Übermittlung werden integritätssichernde Maßnahmen ergriffen.</t>
  </si>
  <si>
    <t>Erzeugte Protokolle und Aufzeichnungen durch das Personal sind gegen unerlaubte nachträgliche Veränderung geschützt.</t>
  </si>
  <si>
    <t>Es wird verhindert, dass die eingesetzte Software unbemerkt verändert oder manipuliert werden kann.</t>
  </si>
  <si>
    <t>Dabei kommen kryptographische Verfahren zum Einsatz.</t>
  </si>
  <si>
    <t>Es gibt ein geregeltes Verfahren für die Vergabe, die Verwaltung und den Entzug von Zugriffsrechten.</t>
  </si>
  <si>
    <t>Dabei werden nur so viele Zugriffsrechte vergeben werden, wie es für die Aufgabenwahrnehmung notwendig ist ("Need-to-know-Prinzip").</t>
  </si>
  <si>
    <t>Die gesamte externe Kommunikation wird über eine Firewall geleitet, die vor unbefugten Verbindungen von außen nach innen sowie von innen nach außen schützt.</t>
  </si>
  <si>
    <t>Das Programm verfügt mindestens über folgende Statistikfunktionen:</t>
  </si>
  <si>
    <t>Das Programm verfügt über mindestens folgende Suchfunktionen:</t>
  </si>
  <si>
    <t>Das Programm verfügt über mindestens folgende Filterfunktionen:</t>
  </si>
  <si>
    <t>besondere Vorkommnisse 
Tagesberichte
Wochenberichte
Monatsberichte
Hinweisfeld "Person muss sich bei AG melden"
Anwesenheiten des Personals des BDL 
Belegungsdaten nach Unterkunftsbereichen
personenbezogene Daten (z.B. nach Geschlecht, Alter, Herkunft)
immer in Kombination mit frei zu wählenden Zeiträumen
immer in Kombination mit einzelnen Personen</t>
  </si>
  <si>
    <t>Das Programm verfügt mindestens über folgende Ablagemöglichkeiten für Berichte:</t>
  </si>
  <si>
    <t>Tagesberichte (inkl. Freizeitangebot, nicht stattgefundene Freizeitaktivitäten)
Wochenberichte (inkl. Freizeitangebot, nicht stattgefundene Freizeitaktivitäten)
Monatsberichte
besondere Vorkommnisse 
Anwesenheiten des Personals des BDL /Einhaltung der Personalschlüssel
Beschwerdemanagement 
Schadensberichte</t>
  </si>
  <si>
    <t>Das Programm verfügt mindestens über folgende Ablagemöglichkeiten für Protokolle:</t>
  </si>
  <si>
    <t>muss erfüllt werden
(Ausschlusskriterium)</t>
  </si>
  <si>
    <t>Los:</t>
  </si>
  <si>
    <t>Die Liegenschaftssachbearbeitung erhält vollen Lesezugriff auf alle Daten.</t>
  </si>
  <si>
    <t>Die Einrichtungsleitung erhält vollen Lesezugriff auf alle Daten.</t>
  </si>
  <si>
    <t>Durch eine Freitexteingabe kann eingegeben werden, dass sich die Person an einer bestimmten Stelle melden soll (z.B. Postausgabe bei der BR).</t>
  </si>
  <si>
    <t>Ergebnisprotokolle der jours fixes und anderer Besprechungen mit dem AG
Übergabeprotokolle aller Bereiche (Sozialbetreuung)
Protokolle der "Runden Tische"
Protokolle von Sitzungen mit ehrenamtlichen Helferinnen und Helfern
An- und Abreiseprotokolle</t>
  </si>
  <si>
    <t>In dem Programm besteht die Möglichkeit, bestimmte Personen als „gesucht“ einzustufen.</t>
  </si>
  <si>
    <t>Der Auftraggeber erhält mehrere Zugänge zu dem Programm für seine Beschäftigten in der Liegenschaftssachbearbeitung (mindestens 3); es kann vom eigenen PC über das Internet auf das Programm zugegriffen werden.</t>
  </si>
  <si>
    <t>Das Programm ermöglicht eine Erfassung der Teilnahme an Mahlzeiten.</t>
  </si>
  <si>
    <t>In dem Programm kann benötigte Sonderverpflegung (entsprechend A Nr. 2.19 der Leistungsbeschreibung) personenbezogen erfasst werden.</t>
  </si>
  <si>
    <t>Der Zugang zu den IT-Systemen oder der IT-Anwendung ist erst nach einer Identifikation (z. B. durch Name, Benutzer-Kennung oder Chipkarte) und Authentifizierung (z. B. durch ein Passwort oder über ein Authentisierungstoken) der nutzungsberechtigten Person möglich.</t>
  </si>
  <si>
    <t>Der Zugang ist für jede zugangsberechtigte Person entsprechend ihrer Funktion definiert, z. B. Zugang zum Betriebssystem (Systemverwaltung) oder Zugang zu einer IT-Anwendung (Benutzerin / Benutzer).</t>
  </si>
  <si>
    <t>Fortbildung für die Mitarbeitenden des Auftraggebers</t>
  </si>
  <si>
    <t>Die Mitarbeitenden des Auftraggebers erhalten eine Einweisung in das genutzte Programm.</t>
  </si>
  <si>
    <t>Die Mitarbeitenden des Auftraggebers erhalten eine Schulung / Fortbildung mit einem Mindestumfang von 4 Zeitstunden für das genutzte Programm.</t>
  </si>
  <si>
    <t>Ausgabe eines Handbuchs für die Mitarbeitenden des Auftraggebers</t>
  </si>
  <si>
    <t>Die Mitarbeitenden vor Ort erhalten ein Handbuch für das eingesetzte Programm.</t>
  </si>
  <si>
    <t>Die Mitarbeitenden in der Liegenschaftssachbearbeitung erhalten ein Handbuch für das eingesetzte Programm.</t>
  </si>
  <si>
    <t>Mitarbeitendenqualifikation
Daten der Bewohnerinnen und Bewohner (z.B. Geburtsdatum, Namen, Namensfragmente)
Freitextsuche 
Schichtstärke (Anzahl der anwesenden Mitarbeitenden)</t>
  </si>
  <si>
    <t>Belegung nach Bewohnerinnen und Bewohner (alleinreisende Frauen, alleinreisende Männer, Familien, minderjährige Mädchen, minderjährige Jungen, sonstige besonders schutzwürdige Personen)
Belegung nach Herkunftsland/Nationalität
Belegung nach Auslastung (Gesamtplätze, besondere Plätze, nach Zimmern)
Teilnahme an den angebotenen Freizeitaktivitäten
Ausgaben (Teilnahme an der Verpflegung, Ausgabe Freizeitartikel, Ausgabe von Gegenständen (z.B. Kleiderkammer))
Ausgabe von Taxischeinen
Termine in der Sanitätsstation
Nutzung der Isolierzimmer
Zu- und Abgänge von Störern
immer in Kombination mit frei zu wählenden Zeiträumen
immer in Kombination mit einzelnen Bewohnerinnen und Bewohner</t>
  </si>
  <si>
    <t>In dem Programm werden mindestens die folgenden personenbezogenen Daten für jeden Geflüchteten gespeichert: Name, Vorname, Geburtsdatum, Geschlecht,  Religion (freiwillige Angabe des Geflüchteten), Herkunftsland, Sprache.</t>
  </si>
  <si>
    <t>In dem Programm wird bei den personenbezogenen Daten  für jeden Geflüchteten ein Foto von diesem gespeichert.</t>
  </si>
  <si>
    <t>In dem Programm besteht die Möglichkeit, Geflüchtete der besonderen Personengruppe „alleinreisende Frauen“ zuzuordnen.</t>
  </si>
  <si>
    <t>In dem Programm besteht die Möglichkeit, Geflüchtete der besonderen Personengruppe „alleinreisende Männer“ zuzuordnen.</t>
  </si>
  <si>
    <r>
      <t xml:space="preserve">In dem Programm besteht die Möglichkeit, Geflüchtete der besonderen Personengruppe „vulnerable Personen“  zuzuordnen </t>
    </r>
    <r>
      <rPr>
        <sz val="11"/>
        <rFont val="Calibri"/>
        <family val="2"/>
        <scheme val="minor"/>
      </rPr>
      <t>mit der Angabe der besonderen individuellen Schutzbedarfe.</t>
    </r>
  </si>
  <si>
    <t>In dem Programm besteht die Möglichkeit, Personengruppen individuell zu definieren und Geflüchtete diesen Personengruppen zuzuordnen.</t>
  </si>
  <si>
    <t>In dem Programm kann die genaue Unterbringung eines jeden Geflüchteten erfasst werden:</t>
  </si>
  <si>
    <t>Bewertung elektronisches Berichtsbuch und tägliche elektronische Anwesenheitskontrolle (Stand: Mai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</si>
</sst>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9"/>
      <color theme="1"/>
      <name val="Calibri"/>
      <family val="2"/>
      <scheme val="minor"/>
    </font>
    <font>
      <b/>
      <sz val="9"/>
      <color theme="1"/>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32">
    <xf numFmtId="0" fontId="0" fillId="0" borderId="0" xfId="0"/>
    <xf numFmtId="0" fontId="0" fillId="0" borderId="0" xfId="0" applyAlignment="1">
      <alignment horizontal="center"/>
    </xf>
    <xf numFmtId="0" fontId="0" fillId="0" borderId="0" xfId="0" applyAlignment="1">
      <alignment horizontal="center" vertical="center"/>
    </xf>
    <xf numFmtId="0" fontId="1" fillId="4" borderId="0" xfId="0" applyFont="1" applyFill="1" applyAlignment="1">
      <alignment horizontal="center" vertical="center"/>
    </xf>
    <xf numFmtId="0" fontId="0" fillId="0" borderId="0" xfId="0" applyAlignment="1">
      <alignment vertical="center"/>
    </xf>
    <xf numFmtId="0" fontId="1" fillId="4" borderId="0" xfId="0" applyFont="1" applyFill="1" applyAlignment="1">
      <alignment vertical="center"/>
    </xf>
    <xf numFmtId="0" fontId="1" fillId="4" borderId="0" xfId="0" applyFont="1" applyFill="1" applyAlignment="1">
      <alignment horizontal="center" vertical="center" wrapText="1"/>
    </xf>
    <xf numFmtId="0" fontId="0" fillId="0" borderId="0" xfId="0" applyAlignment="1">
      <alignment horizontal="left"/>
    </xf>
    <xf numFmtId="0" fontId="0" fillId="0" borderId="0" xfId="0" applyAlignment="1">
      <alignment horizontal="left" vertical="center"/>
    </xf>
    <xf numFmtId="0" fontId="0" fillId="0" borderId="0" xfId="0" applyFill="1" applyAlignment="1">
      <alignment horizontal="center" vertical="center"/>
    </xf>
    <xf numFmtId="3" fontId="0" fillId="0" borderId="0" xfId="0" applyNumberFormat="1" applyFill="1" applyBorder="1" applyAlignment="1">
      <alignment horizontal="center" vertical="center"/>
    </xf>
    <xf numFmtId="3" fontId="2" fillId="0" borderId="0" xfId="0" applyNumberFormat="1" applyFont="1" applyBorder="1" applyAlignment="1">
      <alignment horizontal="center" vertical="center"/>
    </xf>
    <xf numFmtId="3" fontId="0" fillId="0" borderId="0" xfId="0" applyNumberFormat="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3" fontId="2" fillId="0" borderId="0" xfId="0" applyNumberFormat="1" applyFont="1" applyFill="1" applyBorder="1" applyAlignment="1">
      <alignment horizontal="center" vertical="center"/>
    </xf>
    <xf numFmtId="0" fontId="0" fillId="0" borderId="0" xfId="0" applyBorder="1" applyAlignment="1">
      <alignment horizontal="center" vertical="center"/>
    </xf>
    <xf numFmtId="16" fontId="0" fillId="0" borderId="4" xfId="0" quotePrefix="1" applyNumberFormat="1" applyBorder="1" applyAlignment="1">
      <alignment horizontal="center" vertical="center"/>
    </xf>
    <xf numFmtId="0" fontId="0" fillId="0" borderId="5" xfId="0" applyBorder="1" applyAlignment="1">
      <alignment horizontal="left" vertical="center" wrapText="1"/>
    </xf>
    <xf numFmtId="0" fontId="0" fillId="0" borderId="7" xfId="0" applyBorder="1" applyAlignment="1">
      <alignment horizontal="left" vertical="center" wrapText="1"/>
    </xf>
    <xf numFmtId="0" fontId="0" fillId="3" borderId="0" xfId="0" applyFill="1"/>
    <xf numFmtId="0" fontId="2" fillId="3" borderId="0" xfId="0" applyFont="1" applyFill="1" applyAlignment="1">
      <alignment horizontal="left" vertical="center"/>
    </xf>
    <xf numFmtId="0" fontId="0" fillId="3" borderId="0" xfId="0" applyFill="1" applyAlignment="1">
      <alignment horizontal="center"/>
    </xf>
    <xf numFmtId="0" fontId="0" fillId="3" borderId="0" xfId="0" applyFill="1" applyAlignment="1">
      <alignment horizontal="center" vertical="center"/>
    </xf>
    <xf numFmtId="0" fontId="2" fillId="3" borderId="4" xfId="0" applyFont="1" applyFill="1" applyBorder="1" applyAlignment="1">
      <alignment horizontal="center" vertical="center"/>
    </xf>
    <xf numFmtId="0" fontId="4" fillId="3" borderId="0" xfId="0" applyFont="1" applyFill="1" applyBorder="1" applyAlignment="1">
      <alignment vertical="center"/>
    </xf>
    <xf numFmtId="0" fontId="3" fillId="3" borderId="0" xfId="0" applyFont="1" applyFill="1" applyAlignment="1">
      <alignment horizontal="center" vertical="center"/>
    </xf>
    <xf numFmtId="0" fontId="3" fillId="3" borderId="0" xfId="0" applyFont="1" applyFill="1"/>
    <xf numFmtId="0" fontId="1" fillId="3" borderId="0" xfId="0" applyFont="1" applyFill="1" applyAlignment="1">
      <alignment horizontal="center" vertical="center"/>
    </xf>
    <xf numFmtId="0" fontId="1" fillId="3" borderId="0" xfId="0" applyFont="1" applyFill="1" applyAlignment="1">
      <alignment horizontal="center" vertical="center" wrapText="1"/>
    </xf>
    <xf numFmtId="3" fontId="0" fillId="3" borderId="1" xfId="0" applyNumberFormat="1" applyFill="1" applyBorder="1" applyAlignment="1">
      <alignment horizontal="center"/>
    </xf>
    <xf numFmtId="0" fontId="0" fillId="3" borderId="0" xfId="0" applyFill="1" applyAlignment="1">
      <alignment vertical="center"/>
    </xf>
    <xf numFmtId="0" fontId="1" fillId="4" borderId="8" xfId="0" applyFont="1" applyFill="1" applyBorder="1" applyAlignment="1">
      <alignment horizontal="center" vertical="center" wrapText="1"/>
    </xf>
    <xf numFmtId="0" fontId="1" fillId="4" borderId="3" xfId="0" applyFont="1" applyFill="1" applyBorder="1" applyAlignment="1">
      <alignment vertical="center" wrapText="1"/>
    </xf>
    <xf numFmtId="0" fontId="2" fillId="3" borderId="2" xfId="0" applyFont="1" applyFill="1" applyBorder="1" applyAlignment="1">
      <alignment horizontal="left" vertical="center"/>
    </xf>
    <xf numFmtId="0" fontId="2" fillId="3" borderId="6" xfId="0" applyFont="1" applyFill="1" applyBorder="1" applyAlignment="1">
      <alignment horizontal="left" vertical="center"/>
    </xf>
    <xf numFmtId="3" fontId="0" fillId="0" borderId="0" xfId="0" applyNumberFormat="1" applyFill="1" applyBorder="1" applyAlignment="1">
      <alignment horizontal="center" vertical="center"/>
    </xf>
    <xf numFmtId="3" fontId="0" fillId="0" borderId="0" xfId="0" applyNumberFormat="1" applyBorder="1" applyAlignment="1">
      <alignment horizontal="center" vertical="center"/>
    </xf>
    <xf numFmtId="0" fontId="2" fillId="0" borderId="8" xfId="0" applyFont="1" applyBorder="1" applyAlignment="1">
      <alignment horizontal="left" vertical="center" wrapText="1"/>
    </xf>
    <xf numFmtId="0" fontId="0" fillId="0" borderId="8" xfId="0" applyFill="1" applyBorder="1" applyAlignment="1">
      <alignment vertical="center" wrapText="1"/>
    </xf>
    <xf numFmtId="3" fontId="0" fillId="0" borderId="8" xfId="0" applyNumberFormat="1" applyFill="1" applyBorder="1" applyAlignment="1">
      <alignment horizontal="center" vertical="center"/>
    </xf>
    <xf numFmtId="3" fontId="0" fillId="0" borderId="3" xfId="0" applyNumberFormat="1" applyBorder="1" applyAlignment="1">
      <alignment vertical="center"/>
    </xf>
    <xf numFmtId="3" fontId="0" fillId="0" borderId="3" xfId="0" applyNumberFormat="1" applyBorder="1" applyAlignment="1">
      <alignment horizontal="center" vertical="center"/>
    </xf>
    <xf numFmtId="0" fontId="0" fillId="0" borderId="0" xfId="0" applyFill="1" applyBorder="1" applyAlignment="1">
      <alignment horizontal="center" vertical="center"/>
    </xf>
    <xf numFmtId="0" fontId="2" fillId="0" borderId="3" xfId="0" applyFont="1" applyFill="1" applyBorder="1" applyAlignment="1">
      <alignment horizontal="left" vertical="center" wrapText="1"/>
    </xf>
    <xf numFmtId="0" fontId="0" fillId="0" borderId="0" xfId="0" applyFill="1"/>
    <xf numFmtId="0" fontId="0" fillId="0" borderId="0" xfId="0" applyFill="1" applyAlignment="1">
      <alignment wrapText="1"/>
    </xf>
    <xf numFmtId="0" fontId="0" fillId="3" borderId="0" xfId="0" applyFill="1" applyAlignment="1">
      <alignment wrapText="1"/>
    </xf>
    <xf numFmtId="0" fontId="6" fillId="3" borderId="0" xfId="0" applyFont="1" applyFill="1"/>
    <xf numFmtId="0" fontId="7" fillId="3" borderId="0" xfId="0" applyFont="1" applyFill="1"/>
    <xf numFmtId="0" fontId="6" fillId="3" borderId="0" xfId="0" applyFont="1" applyFill="1" applyAlignment="1">
      <alignment vertical="center"/>
    </xf>
    <xf numFmtId="0" fontId="6" fillId="3" borderId="0" xfId="0" applyFont="1" applyFill="1" applyAlignment="1">
      <alignment wrapText="1"/>
    </xf>
    <xf numFmtId="0" fontId="6" fillId="3" borderId="0" xfId="0" applyFont="1" applyFill="1" applyAlignment="1">
      <alignment vertical="center" wrapText="1"/>
    </xf>
    <xf numFmtId="3" fontId="0" fillId="0" borderId="0" xfId="0" applyNumberFormat="1" applyFill="1" applyBorder="1" applyAlignment="1">
      <alignment horizontal="center" vertical="center" wrapText="1"/>
    </xf>
    <xf numFmtId="3" fontId="0" fillId="0" borderId="0" xfId="0" applyNumberFormat="1" applyFill="1" applyBorder="1" applyAlignment="1">
      <alignment horizontal="center" vertical="center" wrapText="1"/>
    </xf>
    <xf numFmtId="0" fontId="0" fillId="0" borderId="0" xfId="0" applyBorder="1" applyAlignment="1">
      <alignment horizontal="left" vertical="center" wrapText="1"/>
    </xf>
    <xf numFmtId="3" fontId="0" fillId="0" borderId="0" xfId="0" applyNumberFormat="1" applyFill="1" applyBorder="1" applyAlignment="1">
      <alignment horizontal="center" vertical="center"/>
    </xf>
    <xf numFmtId="3" fontId="0" fillId="0" borderId="0" xfId="0" applyNumberFormat="1" applyAlignment="1">
      <alignment horizontal="center" vertical="center"/>
    </xf>
    <xf numFmtId="0" fontId="0" fillId="0" borderId="0" xfId="0" applyFill="1" applyBorder="1" applyAlignment="1">
      <alignment horizontal="center" vertical="center" wrapText="1"/>
    </xf>
    <xf numFmtId="0" fontId="0" fillId="0" borderId="0" xfId="0" applyFill="1" applyBorder="1" applyAlignment="1">
      <alignment horizontal="center" vertical="center" wrapText="1"/>
    </xf>
    <xf numFmtId="3" fontId="0" fillId="0" borderId="0" xfId="0" applyNumberFormat="1" applyFill="1" applyBorder="1" applyAlignment="1">
      <alignment horizontal="center" vertical="center" wrapText="1"/>
    </xf>
    <xf numFmtId="0" fontId="0" fillId="3" borderId="8" xfId="0" applyFill="1" applyBorder="1" applyAlignment="1">
      <alignment vertical="center"/>
    </xf>
    <xf numFmtId="0" fontId="0" fillId="3" borderId="9" xfId="0" applyFill="1" applyBorder="1" applyAlignment="1">
      <alignment vertical="center"/>
    </xf>
    <xf numFmtId="0" fontId="3" fillId="3" borderId="0" xfId="0" applyFont="1" applyFill="1" applyAlignment="1">
      <alignment vertical="center"/>
    </xf>
    <xf numFmtId="0" fontId="2" fillId="0" borderId="8" xfId="0" applyFont="1" applyBorder="1" applyAlignment="1">
      <alignment vertical="center"/>
    </xf>
    <xf numFmtId="0" fontId="2" fillId="0" borderId="0" xfId="0" applyFont="1" applyAlignment="1">
      <alignment vertical="center"/>
    </xf>
    <xf numFmtId="0" fontId="2" fillId="0" borderId="3" xfId="0" applyFont="1" applyBorder="1" applyAlignment="1">
      <alignment vertical="center" wrapText="1"/>
    </xf>
    <xf numFmtId="0" fontId="0" fillId="0" borderId="5" xfId="0" applyBorder="1" applyAlignment="1">
      <alignment vertical="center" wrapText="1"/>
    </xf>
    <xf numFmtId="0" fontId="0" fillId="0" borderId="5" xfId="0" applyBorder="1" applyAlignment="1">
      <alignment horizontal="left" vertical="center"/>
    </xf>
    <xf numFmtId="0" fontId="2" fillId="0" borderId="3" xfId="0" applyFont="1" applyBorder="1" applyAlignment="1">
      <alignment horizontal="left" vertical="center" wrapText="1"/>
    </xf>
    <xf numFmtId="0" fontId="0" fillId="0" borderId="11" xfId="0" applyBorder="1" applyAlignment="1">
      <alignment vertical="center" wrapText="1"/>
    </xf>
    <xf numFmtId="0" fontId="5" fillId="2" borderId="10" xfId="0" applyFont="1" applyFill="1" applyBorder="1" applyAlignment="1">
      <alignment vertical="center" wrapText="1"/>
    </xf>
    <xf numFmtId="0" fontId="0" fillId="0" borderId="7" xfId="0" applyBorder="1" applyAlignment="1">
      <alignment vertical="center" wrapText="1"/>
    </xf>
    <xf numFmtId="0" fontId="0" fillId="0" borderId="0" xfId="0" applyAlignment="1">
      <alignment vertical="center" wrapText="1"/>
    </xf>
    <xf numFmtId="0" fontId="2" fillId="0" borderId="0" xfId="0" applyFont="1" applyBorder="1" applyAlignment="1">
      <alignment vertical="center" wrapText="1"/>
    </xf>
    <xf numFmtId="0" fontId="0" fillId="0" borderId="0" xfId="0" applyBorder="1" applyAlignment="1">
      <alignment vertical="center" wrapText="1"/>
    </xf>
    <xf numFmtId="0" fontId="0" fillId="0" borderId="0" xfId="0" applyNumberFormat="1" applyFill="1" applyBorder="1" applyAlignment="1">
      <alignment horizontal="center" vertical="center"/>
    </xf>
    <xf numFmtId="0" fontId="2" fillId="0" borderId="0" xfId="0" applyNumberFormat="1" applyFont="1" applyFill="1" applyBorder="1" applyAlignment="1">
      <alignment horizontal="center" vertical="center"/>
    </xf>
    <xf numFmtId="0" fontId="0" fillId="0" borderId="0" xfId="0" applyNumberFormat="1" applyBorder="1" applyAlignment="1">
      <alignment horizontal="center" vertical="center"/>
    </xf>
    <xf numFmtId="0" fontId="2" fillId="0" borderId="0" xfId="0" applyNumberFormat="1" applyFont="1" applyBorder="1" applyAlignment="1">
      <alignment horizontal="center" vertical="center"/>
    </xf>
    <xf numFmtId="0" fontId="0" fillId="0" borderId="0" xfId="0" applyFill="1" applyBorder="1" applyAlignment="1">
      <alignment horizontal="left" vertical="center" wrapText="1"/>
    </xf>
    <xf numFmtId="0" fontId="0" fillId="0" borderId="0" xfId="0" applyFill="1" applyBorder="1"/>
    <xf numFmtId="16" fontId="0" fillId="0" borderId="0" xfId="0" quotePrefix="1" applyNumberFormat="1" applyFill="1" applyBorder="1" applyAlignment="1">
      <alignment horizontal="center" vertical="center"/>
    </xf>
    <xf numFmtId="0" fontId="0" fillId="5" borderId="1" xfId="0" applyFill="1" applyBorder="1" applyAlignment="1">
      <alignment horizontal="center" vertical="center" wrapText="1"/>
    </xf>
    <xf numFmtId="0" fontId="0" fillId="0" borderId="11" xfId="0" applyBorder="1" applyAlignment="1">
      <alignment horizontal="center" vertical="center" wrapText="1"/>
    </xf>
    <xf numFmtId="0" fontId="0" fillId="0" borderId="1" xfId="0" applyFill="1" applyBorder="1" applyAlignment="1">
      <alignment horizontal="center" vertical="center"/>
    </xf>
    <xf numFmtId="3" fontId="0" fillId="0" borderId="5" xfId="0" applyNumberFormat="1" applyBorder="1" applyAlignment="1">
      <alignment horizontal="center" vertical="center"/>
    </xf>
    <xf numFmtId="0" fontId="0" fillId="0" borderId="15" xfId="0" applyBorder="1" applyAlignment="1">
      <alignment horizontal="center" vertical="center"/>
    </xf>
    <xf numFmtId="16" fontId="0" fillId="0" borderId="6" xfId="0" quotePrefix="1" applyNumberFormat="1" applyBorder="1" applyAlignment="1">
      <alignment horizontal="center" vertical="center"/>
    </xf>
    <xf numFmtId="0" fontId="0" fillId="0" borderId="10" xfId="0" applyBorder="1" applyAlignment="1">
      <alignment horizontal="center" vertical="center" wrapText="1"/>
    </xf>
    <xf numFmtId="3" fontId="0" fillId="0" borderId="9" xfId="0" applyNumberFormat="1" applyFill="1" applyBorder="1" applyAlignment="1">
      <alignment horizontal="center" vertical="center"/>
    </xf>
    <xf numFmtId="3" fontId="0" fillId="0" borderId="7" xfId="0" applyNumberFormat="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5" xfId="0" applyNumberFormat="1" applyBorder="1" applyAlignment="1">
      <alignment horizontal="center" vertical="center"/>
    </xf>
    <xf numFmtId="0" fontId="0" fillId="0" borderId="9" xfId="0" applyNumberFormat="1" applyFill="1" applyBorder="1" applyAlignment="1">
      <alignment horizontal="center" vertical="center"/>
    </xf>
    <xf numFmtId="0" fontId="0" fillId="0" borderId="7" xfId="0" applyNumberFormat="1" applyBorder="1" applyAlignment="1">
      <alignment horizontal="center" vertical="center"/>
    </xf>
    <xf numFmtId="0" fontId="0" fillId="0" borderId="9" xfId="0" applyBorder="1" applyAlignment="1">
      <alignment horizontal="left" vertical="center" wrapText="1"/>
    </xf>
    <xf numFmtId="0" fontId="0" fillId="3" borderId="1" xfId="0" applyNumberFormat="1" applyFill="1" applyBorder="1" applyAlignment="1">
      <alignment horizontal="center"/>
    </xf>
    <xf numFmtId="0" fontId="0" fillId="0" borderId="1" xfId="0" applyNumberFormat="1" applyFill="1" applyBorder="1" applyAlignment="1">
      <alignment horizontal="center"/>
    </xf>
    <xf numFmtId="0" fontId="0" fillId="0" borderId="2" xfId="0" applyFill="1" applyBorder="1" applyAlignment="1">
      <alignment horizontal="center" vertical="center"/>
    </xf>
    <xf numFmtId="0" fontId="0" fillId="0" borderId="8" xfId="0" applyNumberFormat="1" applyFill="1" applyBorder="1" applyAlignment="1">
      <alignment horizontal="center" vertical="center"/>
    </xf>
    <xf numFmtId="0" fontId="0" fillId="0" borderId="3" xfId="0" applyNumberFormat="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8" xfId="0" applyNumberFormat="1" applyBorder="1" applyAlignment="1">
      <alignment horizontal="center" vertical="center"/>
    </xf>
    <xf numFmtId="0" fontId="0" fillId="0" borderId="3" xfId="0" applyBorder="1" applyAlignment="1">
      <alignment horizontal="center" vertical="center"/>
    </xf>
    <xf numFmtId="0" fontId="0" fillId="0" borderId="4" xfId="0" applyFill="1" applyBorder="1" applyAlignment="1">
      <alignment horizontal="center" vertical="center"/>
    </xf>
    <xf numFmtId="0" fontId="0" fillId="0" borderId="5" xfId="0" applyBorder="1" applyAlignment="1">
      <alignment horizontal="center" vertical="center"/>
    </xf>
    <xf numFmtId="0" fontId="0" fillId="0" borderId="9" xfId="0" applyNumberFormat="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wrapText="1"/>
    </xf>
    <xf numFmtId="3" fontId="0" fillId="0" borderId="8" xfId="0" applyNumberFormat="1" applyBorder="1" applyAlignment="1">
      <alignment horizontal="center" vertical="center"/>
    </xf>
    <xf numFmtId="3" fontId="0" fillId="0" borderId="9" xfId="0" applyNumberFormat="1" applyBorder="1" applyAlignment="1">
      <alignment horizontal="center" vertical="center"/>
    </xf>
    <xf numFmtId="3" fontId="0" fillId="0" borderId="5" xfId="0" applyNumberFormat="1" applyFill="1" applyBorder="1" applyAlignment="1">
      <alignment horizontal="center" vertical="center"/>
    </xf>
    <xf numFmtId="0" fontId="0" fillId="2" borderId="5" xfId="0" applyFill="1" applyBorder="1" applyAlignment="1" applyProtection="1">
      <alignment horizontal="left" vertical="center" wrapText="1"/>
      <protection locked="0"/>
    </xf>
    <xf numFmtId="0" fontId="2" fillId="3" borderId="0" xfId="0" applyFont="1" applyFill="1" applyAlignment="1">
      <alignment horizontal="left" vertical="center" wrapText="1"/>
    </xf>
    <xf numFmtId="0" fontId="0" fillId="2" borderId="10"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2" fillId="6" borderId="0" xfId="0" applyFont="1" applyFill="1" applyAlignment="1" applyProtection="1">
      <alignment horizontal="left" vertical="center" wrapText="1"/>
      <protection locked="0"/>
    </xf>
    <xf numFmtId="0" fontId="0" fillId="0" borderId="0" xfId="0" applyFill="1" applyBorder="1" applyAlignment="1">
      <alignment horizontal="center" wrapText="1"/>
    </xf>
    <xf numFmtId="0" fontId="0" fillId="0" borderId="0" xfId="0" applyFill="1" applyBorder="1" applyAlignment="1">
      <alignment horizontal="center" vertical="center" wrapText="1"/>
    </xf>
    <xf numFmtId="0" fontId="0" fillId="2" borderId="12" xfId="0" applyFill="1" applyBorder="1" applyAlignment="1" applyProtection="1">
      <alignment horizontal="center" vertical="center"/>
      <protection locked="0"/>
    </xf>
    <xf numFmtId="0" fontId="0" fillId="2" borderId="13" xfId="0" applyFill="1" applyBorder="1" applyAlignment="1" applyProtection="1">
      <alignment horizontal="center" vertical="center"/>
      <protection locked="0"/>
    </xf>
    <xf numFmtId="0" fontId="0" fillId="2" borderId="14" xfId="0" applyFill="1" applyBorder="1" applyAlignment="1" applyProtection="1">
      <alignment horizontal="center" vertical="center"/>
      <protection locked="0"/>
    </xf>
    <xf numFmtId="3" fontId="0" fillId="0" borderId="5" xfId="0" applyNumberFormat="1" applyBorder="1" applyAlignment="1">
      <alignment horizontal="center" vertical="center"/>
    </xf>
    <xf numFmtId="0" fontId="2" fillId="3" borderId="0" xfId="0" applyFont="1" applyFill="1" applyAlignment="1">
      <alignment horizontal="left" vertical="center" wrapText="1"/>
    </xf>
    <xf numFmtId="0" fontId="1" fillId="4" borderId="2" xfId="0" applyFont="1" applyFill="1" applyBorder="1" applyAlignment="1">
      <alignment horizontal="center" vertical="center"/>
    </xf>
    <xf numFmtId="0" fontId="1" fillId="4" borderId="8" xfId="0" applyFont="1" applyFill="1" applyBorder="1" applyAlignment="1">
      <alignment horizontal="center" vertical="center"/>
    </xf>
    <xf numFmtId="2" fontId="0" fillId="5" borderId="1" xfId="0" applyNumberFormat="1" applyFill="1" applyBorder="1" applyAlignment="1">
      <alignment horizontal="center"/>
    </xf>
    <xf numFmtId="0" fontId="0" fillId="0" borderId="0" xfId="0" applyNumberFormat="1" applyFill="1" applyBorder="1" applyAlignment="1">
      <alignment horizontal="center" vertical="center"/>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XT/VC/Desktop/Tools/Geb&#252;hrenrechn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le1"/>
    </sheetNames>
    <sheetDataSet>
      <sheetData sheetId="0">
        <row r="3">
          <cell r="N3" t="str">
            <v>ja</v>
          </cell>
        </row>
        <row r="4">
          <cell r="N4" t="str">
            <v>nein</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48"/>
  <sheetViews>
    <sheetView tabSelected="1" zoomScale="70" zoomScaleNormal="70" workbookViewId="0">
      <selection activeCell="B2" sqref="B2"/>
    </sheetView>
  </sheetViews>
  <sheetFormatPr baseColWidth="10" defaultColWidth="8.7265625" defaultRowHeight="14.75" x14ac:dyDescent="0.75"/>
  <cols>
    <col min="1" max="1" width="2.7265625" customWidth="1"/>
    <col min="2" max="2" width="3" style="2" customWidth="1"/>
    <col min="3" max="3" width="76.26953125" style="4" customWidth="1"/>
    <col min="4" max="4" width="13" style="1" customWidth="1"/>
    <col min="5" max="5" width="12.86328125" customWidth="1"/>
    <col min="6" max="6" width="7.26953125" customWidth="1"/>
    <col min="7" max="7" width="7.7265625" style="2" customWidth="1"/>
    <col min="8" max="8" width="22.26953125" style="2" customWidth="1"/>
    <col min="9" max="9" width="16.1328125" style="21" customWidth="1"/>
    <col min="10" max="10" width="7.54296875" style="21" customWidth="1"/>
    <col min="11" max="11" width="5.26953125" style="21" customWidth="1"/>
    <col min="12" max="16384" width="8.7265625" style="21"/>
  </cols>
  <sheetData>
    <row r="1" spans="1:11" ht="52.5" customHeight="1" x14ac:dyDescent="0.75">
      <c r="A1" s="21"/>
      <c r="B1" s="127" t="s">
        <v>140</v>
      </c>
      <c r="C1" s="127"/>
      <c r="D1" s="127"/>
      <c r="E1" s="127"/>
      <c r="F1" s="21"/>
      <c r="G1" s="24"/>
      <c r="H1" s="24"/>
    </row>
    <row r="2" spans="1:11" x14ac:dyDescent="0.75">
      <c r="A2" s="21"/>
      <c r="B2" s="117"/>
      <c r="C2" s="117"/>
      <c r="D2" s="117"/>
      <c r="E2" s="117"/>
      <c r="F2" s="21"/>
      <c r="G2" s="24"/>
      <c r="H2" s="24"/>
    </row>
    <row r="3" spans="1:11" x14ac:dyDescent="0.75">
      <c r="A3" s="21"/>
      <c r="B3" s="117"/>
      <c r="C3" s="120" t="s">
        <v>114</v>
      </c>
      <c r="D3" s="117"/>
      <c r="E3" s="117"/>
      <c r="F3" s="21"/>
      <c r="G3" s="24"/>
      <c r="H3" s="24"/>
    </row>
    <row r="4" spans="1:11" x14ac:dyDescent="0.75">
      <c r="A4" s="21"/>
      <c r="B4" s="22"/>
      <c r="C4" s="32"/>
      <c r="D4" s="23"/>
      <c r="E4" s="21"/>
      <c r="F4" s="21"/>
      <c r="G4" s="24"/>
      <c r="H4" s="24"/>
    </row>
    <row r="5" spans="1:11" ht="29.5" x14ac:dyDescent="0.75">
      <c r="A5" s="21"/>
      <c r="B5" s="128" t="s">
        <v>14</v>
      </c>
      <c r="C5" s="129"/>
      <c r="D5" s="33" t="s">
        <v>5</v>
      </c>
      <c r="E5" s="34" t="s">
        <v>8</v>
      </c>
      <c r="F5" s="21"/>
      <c r="G5" s="24"/>
      <c r="H5" s="24"/>
    </row>
    <row r="6" spans="1:11" x14ac:dyDescent="0.75">
      <c r="A6" s="21"/>
      <c r="B6" s="25" t="s">
        <v>15</v>
      </c>
      <c r="C6" s="26" t="str">
        <f>C14</f>
        <v>Sicherheit</v>
      </c>
      <c r="D6" s="31">
        <f>G51</f>
        <v>0</v>
      </c>
      <c r="E6" s="99">
        <f>H51</f>
        <v>19</v>
      </c>
      <c r="F6" s="21"/>
      <c r="G6" s="24"/>
      <c r="H6" s="24"/>
    </row>
    <row r="7" spans="1:11" x14ac:dyDescent="0.75">
      <c r="A7" s="21"/>
      <c r="B7" s="25" t="s">
        <v>16</v>
      </c>
      <c r="C7" s="26" t="str">
        <f>C56</f>
        <v>Eingesetztes Programm</v>
      </c>
      <c r="D7" s="99">
        <f>G84</f>
        <v>0</v>
      </c>
      <c r="E7" s="99">
        <f>H84</f>
        <v>35</v>
      </c>
      <c r="F7" s="21"/>
      <c r="G7" s="24"/>
      <c r="H7" s="24"/>
    </row>
    <row r="8" spans="1:11" x14ac:dyDescent="0.75">
      <c r="A8" s="21"/>
      <c r="B8" s="25" t="s">
        <v>17</v>
      </c>
      <c r="C8" s="26" t="str">
        <f>C86</f>
        <v>Funktionen des Programms</v>
      </c>
      <c r="D8" s="31">
        <f>G105</f>
        <v>0</v>
      </c>
      <c r="E8" s="99">
        <f>H105</f>
        <v>20</v>
      </c>
      <c r="F8" s="21"/>
      <c r="G8" s="24"/>
      <c r="H8" s="24"/>
    </row>
    <row r="9" spans="1:11" x14ac:dyDescent="0.75">
      <c r="A9" s="21"/>
      <c r="B9" s="25" t="s">
        <v>18</v>
      </c>
      <c r="C9" s="26" t="str">
        <f>C107</f>
        <v>Zugriff für den Auftraggeber</v>
      </c>
      <c r="D9" s="99">
        <f>G128</f>
        <v>0</v>
      </c>
      <c r="E9" s="99">
        <f>H128</f>
        <v>29</v>
      </c>
      <c r="F9" s="21"/>
      <c r="G9" s="24"/>
      <c r="H9" s="24"/>
    </row>
    <row r="10" spans="1:11" x14ac:dyDescent="0.75">
      <c r="A10" s="21"/>
      <c r="B10" s="25" t="s">
        <v>19</v>
      </c>
      <c r="C10" s="26" t="str">
        <f>C130</f>
        <v>Allgemeines</v>
      </c>
      <c r="D10" s="99">
        <f>G140</f>
        <v>0</v>
      </c>
      <c r="E10" s="99">
        <f>H140</f>
        <v>22</v>
      </c>
      <c r="F10" s="21"/>
      <c r="G10" s="24"/>
      <c r="H10" s="24"/>
    </row>
    <row r="11" spans="1:11" x14ac:dyDescent="0.75">
      <c r="A11" s="21"/>
      <c r="B11" s="35"/>
      <c r="C11" s="62" t="s">
        <v>21</v>
      </c>
      <c r="D11" s="100">
        <f>SUM(D6:D10)</f>
        <v>0</v>
      </c>
      <c r="E11" s="100">
        <f>SUM(E6:E10)</f>
        <v>125</v>
      </c>
      <c r="F11" s="21"/>
      <c r="G11" s="24"/>
      <c r="H11" s="24"/>
    </row>
    <row r="12" spans="1:11" x14ac:dyDescent="0.75">
      <c r="A12" s="21"/>
      <c r="B12" s="36"/>
      <c r="C12" s="63" t="s">
        <v>20</v>
      </c>
      <c r="D12" s="130">
        <f>D11/E11*3</f>
        <v>0</v>
      </c>
      <c r="E12" s="130"/>
      <c r="F12" s="21"/>
      <c r="G12" s="24"/>
      <c r="H12" s="24"/>
    </row>
    <row r="13" spans="1:11" x14ac:dyDescent="0.75">
      <c r="A13" s="21"/>
      <c r="B13" s="27"/>
      <c r="C13" s="64"/>
      <c r="D13" s="29"/>
      <c r="E13" s="29"/>
      <c r="F13" s="30"/>
      <c r="G13" s="30"/>
      <c r="H13" s="30"/>
    </row>
    <row r="14" spans="1:11" s="32" customFormat="1" ht="29.5" x14ac:dyDescent="0.75">
      <c r="A14" s="4"/>
      <c r="B14" s="3" t="s">
        <v>1</v>
      </c>
      <c r="C14" s="5" t="s">
        <v>22</v>
      </c>
      <c r="D14" s="3" t="s">
        <v>0</v>
      </c>
      <c r="E14" s="3" t="s">
        <v>2</v>
      </c>
      <c r="F14" s="6" t="s">
        <v>0</v>
      </c>
      <c r="G14" s="6" t="s">
        <v>5</v>
      </c>
      <c r="H14" s="6" t="s">
        <v>8</v>
      </c>
    </row>
    <row r="15" spans="1:11" ht="15" customHeight="1" x14ac:dyDescent="0.75">
      <c r="B15" s="13">
        <v>1</v>
      </c>
      <c r="C15" s="39" t="s">
        <v>23</v>
      </c>
      <c r="D15" s="40"/>
      <c r="E15" s="41"/>
      <c r="F15" s="41"/>
      <c r="G15" s="42"/>
      <c r="H15" s="81"/>
      <c r="I15" s="121"/>
    </row>
    <row r="16" spans="1:11" ht="105" customHeight="1" x14ac:dyDescent="0.75">
      <c r="B16" s="18"/>
      <c r="C16" s="19" t="s">
        <v>98</v>
      </c>
      <c r="D16" s="84" t="s">
        <v>76</v>
      </c>
      <c r="E16" s="123"/>
      <c r="F16" s="124"/>
      <c r="G16" s="125"/>
      <c r="H16" s="85" t="s">
        <v>113</v>
      </c>
      <c r="I16" s="121"/>
      <c r="K16" s="28" t="s">
        <v>3</v>
      </c>
    </row>
    <row r="17" spans="1:11" ht="48.75" customHeight="1" x14ac:dyDescent="0.75">
      <c r="B17" s="18"/>
      <c r="C17" s="19" t="s">
        <v>99</v>
      </c>
      <c r="D17" s="86">
        <v>1</v>
      </c>
      <c r="E17" s="118"/>
      <c r="F17" s="57">
        <f>IF(E17="ja",D17,0)</f>
        <v>0</v>
      </c>
      <c r="G17" s="87">
        <f t="shared" ref="G17:G19" si="0">F17</f>
        <v>0</v>
      </c>
      <c r="H17" s="88">
        <f t="shared" ref="H17:H19" si="1">D17</f>
        <v>1</v>
      </c>
      <c r="I17" s="82"/>
      <c r="K17" s="28" t="s">
        <v>4</v>
      </c>
    </row>
    <row r="18" spans="1:11" ht="42.65" customHeight="1" x14ac:dyDescent="0.75">
      <c r="A18" s="7"/>
      <c r="B18" s="18"/>
      <c r="C18" s="19" t="s">
        <v>102</v>
      </c>
      <c r="D18" s="86">
        <v>1</v>
      </c>
      <c r="E18" s="119"/>
      <c r="F18" s="57">
        <f t="shared" ref="F18:F19" si="2">IF(E18="ja",D18,0)</f>
        <v>0</v>
      </c>
      <c r="G18" s="87">
        <f t="shared" si="0"/>
        <v>0</v>
      </c>
      <c r="H18" s="88">
        <f t="shared" si="1"/>
        <v>1</v>
      </c>
      <c r="I18" s="82"/>
    </row>
    <row r="19" spans="1:11" ht="42" customHeight="1" x14ac:dyDescent="0.75">
      <c r="A19" s="7"/>
      <c r="B19" s="18"/>
      <c r="C19" s="19" t="s">
        <v>101</v>
      </c>
      <c r="D19" s="86">
        <v>1</v>
      </c>
      <c r="E19" s="119"/>
      <c r="F19" s="57">
        <f t="shared" si="2"/>
        <v>0</v>
      </c>
      <c r="G19" s="87">
        <f t="shared" si="0"/>
        <v>0</v>
      </c>
      <c r="H19" s="88">
        <f t="shared" si="1"/>
        <v>1</v>
      </c>
      <c r="I19" s="82"/>
    </row>
    <row r="20" spans="1:11" ht="43.5" customHeight="1" x14ac:dyDescent="0.75">
      <c r="A20" s="7"/>
      <c r="B20" s="89"/>
      <c r="C20" s="20" t="s">
        <v>100</v>
      </c>
      <c r="D20" s="84" t="s">
        <v>76</v>
      </c>
      <c r="E20" s="123"/>
      <c r="F20" s="124"/>
      <c r="G20" s="125"/>
      <c r="H20" s="90" t="s">
        <v>113</v>
      </c>
      <c r="I20" s="82"/>
    </row>
    <row r="21" spans="1:11" ht="31.4" customHeight="1" x14ac:dyDescent="0.75">
      <c r="A21" s="7"/>
      <c r="B21" s="13">
        <v>2</v>
      </c>
      <c r="C21" s="39" t="s">
        <v>24</v>
      </c>
      <c r="D21" s="40"/>
      <c r="E21" s="41"/>
      <c r="F21" s="41"/>
      <c r="G21" s="42"/>
      <c r="H21" s="81"/>
      <c r="I21" s="82"/>
    </row>
    <row r="22" spans="1:11" ht="60.75" customHeight="1" x14ac:dyDescent="0.75">
      <c r="A22" s="7"/>
      <c r="B22" s="18"/>
      <c r="C22" s="19" t="s">
        <v>105</v>
      </c>
      <c r="D22" s="84" t="s">
        <v>76</v>
      </c>
      <c r="E22" s="123"/>
      <c r="F22" s="124"/>
      <c r="G22" s="125"/>
      <c r="H22" s="85" t="s">
        <v>113</v>
      </c>
      <c r="I22" s="82"/>
    </row>
    <row r="23" spans="1:11" ht="63" customHeight="1" x14ac:dyDescent="0.75">
      <c r="B23" s="18"/>
      <c r="C23" s="19" t="s">
        <v>94</v>
      </c>
      <c r="D23" s="86">
        <v>1</v>
      </c>
      <c r="E23" s="119"/>
      <c r="F23" s="57">
        <f t="shared" ref="F23:F25" si="3">IF(E23="ja",D23,0)</f>
        <v>0</v>
      </c>
      <c r="G23" s="87">
        <f t="shared" ref="G23:G25" si="4">F23</f>
        <v>0</v>
      </c>
      <c r="H23" s="88">
        <f t="shared" ref="H23:H25" si="5">D23</f>
        <v>1</v>
      </c>
      <c r="I23" s="82"/>
    </row>
    <row r="24" spans="1:11" ht="62.25" customHeight="1" x14ac:dyDescent="0.75">
      <c r="A24" s="7"/>
      <c r="B24" s="18"/>
      <c r="C24" s="19" t="s">
        <v>95</v>
      </c>
      <c r="D24" s="86">
        <v>1</v>
      </c>
      <c r="E24" s="119"/>
      <c r="F24" s="57">
        <f t="shared" si="3"/>
        <v>0</v>
      </c>
      <c r="G24" s="87">
        <f t="shared" si="4"/>
        <v>0</v>
      </c>
      <c r="H24" s="88">
        <f t="shared" si="5"/>
        <v>1</v>
      </c>
      <c r="I24" s="82"/>
    </row>
    <row r="25" spans="1:11" ht="59.25" customHeight="1" x14ac:dyDescent="0.75">
      <c r="A25" s="7"/>
      <c r="B25" s="18"/>
      <c r="C25" s="19" t="s">
        <v>96</v>
      </c>
      <c r="D25" s="86">
        <v>1</v>
      </c>
      <c r="E25" s="119"/>
      <c r="F25" s="57">
        <f t="shared" si="3"/>
        <v>0</v>
      </c>
      <c r="G25" s="87">
        <f t="shared" si="4"/>
        <v>0</v>
      </c>
      <c r="H25" s="88">
        <f t="shared" si="5"/>
        <v>1</v>
      </c>
      <c r="I25" s="82"/>
    </row>
    <row r="26" spans="1:11" ht="44.25" customHeight="1" x14ac:dyDescent="0.75">
      <c r="A26" s="7"/>
      <c r="B26" s="18"/>
      <c r="C26" s="19" t="s">
        <v>97</v>
      </c>
      <c r="D26" s="84" t="s">
        <v>76</v>
      </c>
      <c r="E26" s="123"/>
      <c r="F26" s="124"/>
      <c r="G26" s="125"/>
      <c r="H26" s="90" t="s">
        <v>113</v>
      </c>
      <c r="I26" s="82"/>
    </row>
    <row r="27" spans="1:11" ht="31.4" customHeight="1" x14ac:dyDescent="0.75">
      <c r="A27" s="7"/>
      <c r="B27" s="13">
        <v>3</v>
      </c>
      <c r="C27" s="65" t="s">
        <v>25</v>
      </c>
      <c r="D27" s="40"/>
      <c r="E27" s="41"/>
      <c r="F27" s="41"/>
      <c r="G27" s="42"/>
      <c r="H27" s="81"/>
      <c r="I27" s="82"/>
    </row>
    <row r="28" spans="1:11" ht="45.75" customHeight="1" x14ac:dyDescent="0.75">
      <c r="A28" s="7"/>
      <c r="B28" s="18"/>
      <c r="C28" s="19" t="s">
        <v>93</v>
      </c>
      <c r="D28" s="84" t="s">
        <v>76</v>
      </c>
      <c r="E28" s="123"/>
      <c r="F28" s="124"/>
      <c r="G28" s="125"/>
      <c r="H28" s="85" t="s">
        <v>113</v>
      </c>
      <c r="I28" s="82"/>
    </row>
    <row r="29" spans="1:11" ht="50.25" customHeight="1" x14ac:dyDescent="0.75">
      <c r="B29" s="18"/>
      <c r="C29" s="19" t="s">
        <v>91</v>
      </c>
      <c r="D29" s="86">
        <v>1</v>
      </c>
      <c r="E29" s="119"/>
      <c r="F29" s="57">
        <f t="shared" ref="F29:F32" si="6">IF(E29="ja",D29,0)</f>
        <v>0</v>
      </c>
      <c r="G29" s="87">
        <f t="shared" ref="G29:G32" si="7">F29</f>
        <v>0</v>
      </c>
      <c r="H29" s="88">
        <f t="shared" ref="H29:H32" si="8">D29</f>
        <v>1</v>
      </c>
      <c r="I29" s="82"/>
    </row>
    <row r="30" spans="1:11" ht="45.75" customHeight="1" x14ac:dyDescent="0.75">
      <c r="A30" s="7"/>
      <c r="B30" s="18"/>
      <c r="C30" s="19" t="s">
        <v>92</v>
      </c>
      <c r="D30" s="86">
        <v>1</v>
      </c>
      <c r="E30" s="119"/>
      <c r="F30" s="57">
        <f t="shared" si="6"/>
        <v>0</v>
      </c>
      <c r="G30" s="87">
        <f t="shared" si="7"/>
        <v>0</v>
      </c>
      <c r="H30" s="88">
        <f t="shared" si="8"/>
        <v>1</v>
      </c>
      <c r="I30" s="82"/>
    </row>
    <row r="31" spans="1:11" ht="47.25" customHeight="1" x14ac:dyDescent="0.75">
      <c r="A31" s="7"/>
      <c r="B31" s="18"/>
      <c r="C31" s="19" t="s">
        <v>89</v>
      </c>
      <c r="D31" s="86">
        <v>0.5</v>
      </c>
      <c r="E31" s="119"/>
      <c r="F31" s="57">
        <f t="shared" si="6"/>
        <v>0</v>
      </c>
      <c r="G31" s="87">
        <f t="shared" si="7"/>
        <v>0</v>
      </c>
      <c r="H31" s="88">
        <f t="shared" si="8"/>
        <v>0.5</v>
      </c>
      <c r="I31" s="82"/>
    </row>
    <row r="32" spans="1:11" ht="53.25" customHeight="1" x14ac:dyDescent="0.75">
      <c r="A32" s="7"/>
      <c r="B32" s="18"/>
      <c r="C32" s="19" t="s">
        <v>90</v>
      </c>
      <c r="D32" s="86">
        <v>0.5</v>
      </c>
      <c r="E32" s="119"/>
      <c r="F32" s="91">
        <f t="shared" si="6"/>
        <v>0</v>
      </c>
      <c r="G32" s="92">
        <f t="shared" si="7"/>
        <v>0</v>
      </c>
      <c r="H32" s="93">
        <f t="shared" si="8"/>
        <v>0.5</v>
      </c>
      <c r="I32" s="82"/>
    </row>
    <row r="33" spans="1:10" ht="31.4" customHeight="1" x14ac:dyDescent="0.75">
      <c r="A33" s="7"/>
      <c r="B33" s="13">
        <v>4</v>
      </c>
      <c r="C33" s="39" t="s">
        <v>26</v>
      </c>
      <c r="D33" s="40"/>
      <c r="E33" s="41"/>
      <c r="F33" s="41"/>
      <c r="G33" s="42"/>
      <c r="H33" s="81"/>
      <c r="I33" s="82"/>
    </row>
    <row r="34" spans="1:10" ht="45" customHeight="1" x14ac:dyDescent="0.75">
      <c r="A34" s="7"/>
      <c r="B34" s="18"/>
      <c r="C34" s="19" t="s">
        <v>84</v>
      </c>
      <c r="D34" s="86">
        <v>1</v>
      </c>
      <c r="E34" s="119"/>
      <c r="F34" s="41">
        <f t="shared" ref="F34:F38" si="9">IF(E34="ja",D34,0)</f>
        <v>0</v>
      </c>
      <c r="G34" s="43">
        <f t="shared" ref="G34:G38" si="10">F34</f>
        <v>0</v>
      </c>
      <c r="H34" s="94">
        <f t="shared" ref="H34:H38" si="11">D34</f>
        <v>1</v>
      </c>
      <c r="I34" s="82"/>
    </row>
    <row r="35" spans="1:10" ht="48" customHeight="1" x14ac:dyDescent="0.75">
      <c r="B35" s="18"/>
      <c r="C35" s="19" t="s">
        <v>85</v>
      </c>
      <c r="D35" s="86">
        <v>1</v>
      </c>
      <c r="E35" s="119"/>
      <c r="F35" s="57">
        <f t="shared" si="9"/>
        <v>0</v>
      </c>
      <c r="G35" s="87">
        <f t="shared" si="10"/>
        <v>0</v>
      </c>
      <c r="H35" s="88">
        <f t="shared" si="11"/>
        <v>1</v>
      </c>
      <c r="I35" s="82"/>
    </row>
    <row r="36" spans="1:10" ht="45.75" customHeight="1" x14ac:dyDescent="0.75">
      <c r="A36" s="7"/>
      <c r="B36" s="18"/>
      <c r="C36" s="19" t="s">
        <v>86</v>
      </c>
      <c r="D36" s="86">
        <v>0.5</v>
      </c>
      <c r="E36" s="119"/>
      <c r="F36" s="77">
        <f t="shared" si="9"/>
        <v>0</v>
      </c>
      <c r="G36" s="95">
        <f t="shared" si="10"/>
        <v>0</v>
      </c>
      <c r="H36" s="88">
        <f t="shared" si="11"/>
        <v>0.5</v>
      </c>
      <c r="I36" s="82"/>
    </row>
    <row r="37" spans="1:10" ht="68.25" customHeight="1" x14ac:dyDescent="0.75">
      <c r="A37" s="7"/>
      <c r="B37" s="18"/>
      <c r="C37" s="19" t="s">
        <v>87</v>
      </c>
      <c r="D37" s="86">
        <v>0.5</v>
      </c>
      <c r="E37" s="119"/>
      <c r="F37" s="77">
        <f t="shared" si="9"/>
        <v>0</v>
      </c>
      <c r="G37" s="95">
        <f t="shared" si="10"/>
        <v>0</v>
      </c>
      <c r="H37" s="88">
        <f t="shared" si="11"/>
        <v>0.5</v>
      </c>
      <c r="I37" s="82"/>
    </row>
    <row r="38" spans="1:10" ht="55.5" customHeight="1" x14ac:dyDescent="0.75">
      <c r="A38" s="7"/>
      <c r="B38" s="18"/>
      <c r="C38" s="19" t="s">
        <v>88</v>
      </c>
      <c r="D38" s="86">
        <v>0.5</v>
      </c>
      <c r="E38" s="119"/>
      <c r="F38" s="96">
        <f t="shared" si="9"/>
        <v>0</v>
      </c>
      <c r="G38" s="97">
        <f t="shared" si="10"/>
        <v>0</v>
      </c>
      <c r="H38" s="93">
        <f t="shared" si="11"/>
        <v>0.5</v>
      </c>
      <c r="I38" s="82"/>
    </row>
    <row r="39" spans="1:10" ht="29.15" customHeight="1" x14ac:dyDescent="0.75">
      <c r="A39" s="7"/>
      <c r="B39" s="13">
        <v>5</v>
      </c>
      <c r="C39" s="39" t="s">
        <v>27</v>
      </c>
      <c r="D39" s="40"/>
      <c r="E39" s="41"/>
      <c r="F39" s="41"/>
      <c r="G39" s="42"/>
      <c r="H39" s="81"/>
      <c r="I39" s="82"/>
    </row>
    <row r="40" spans="1:10" ht="99.75" customHeight="1" x14ac:dyDescent="0.75">
      <c r="A40" s="7"/>
      <c r="B40" s="18"/>
      <c r="C40" s="19" t="s">
        <v>123</v>
      </c>
      <c r="D40" s="84" t="s">
        <v>76</v>
      </c>
      <c r="E40" s="123"/>
      <c r="F40" s="124"/>
      <c r="G40" s="125"/>
      <c r="H40" s="85" t="s">
        <v>113</v>
      </c>
      <c r="I40" s="82"/>
    </row>
    <row r="41" spans="1:10" ht="61.5" customHeight="1" x14ac:dyDescent="0.75">
      <c r="B41" s="18"/>
      <c r="C41" s="19" t="s">
        <v>124</v>
      </c>
      <c r="D41" s="86">
        <v>1</v>
      </c>
      <c r="E41" s="119"/>
      <c r="F41" s="57">
        <f t="shared" ref="F41:F44" si="12">IF(E41="ja",D41,0)</f>
        <v>0</v>
      </c>
      <c r="G41" s="87">
        <f t="shared" ref="G41:G44" si="13">F41</f>
        <v>0</v>
      </c>
      <c r="H41" s="88">
        <f t="shared" ref="H41:H44" si="14">D41</f>
        <v>1</v>
      </c>
      <c r="I41" s="82"/>
    </row>
    <row r="42" spans="1:10" ht="70.5" customHeight="1" x14ac:dyDescent="0.75">
      <c r="A42" s="7"/>
      <c r="B42" s="18"/>
      <c r="C42" s="19" t="s">
        <v>80</v>
      </c>
      <c r="D42" s="86">
        <v>0.5</v>
      </c>
      <c r="E42" s="119"/>
      <c r="F42" s="77">
        <f t="shared" si="12"/>
        <v>0</v>
      </c>
      <c r="G42" s="95">
        <f t="shared" si="13"/>
        <v>0</v>
      </c>
      <c r="H42" s="88">
        <f t="shared" si="14"/>
        <v>0.5</v>
      </c>
      <c r="I42" s="82"/>
    </row>
    <row r="43" spans="1:10" ht="55.5" customHeight="1" x14ac:dyDescent="0.75">
      <c r="A43" s="7"/>
      <c r="B43" s="18"/>
      <c r="C43" s="19" t="s">
        <v>82</v>
      </c>
      <c r="D43" s="86">
        <v>0.5</v>
      </c>
      <c r="E43" s="119"/>
      <c r="F43" s="77">
        <f t="shared" si="12"/>
        <v>0</v>
      </c>
      <c r="G43" s="95">
        <f t="shared" si="13"/>
        <v>0</v>
      </c>
      <c r="H43" s="88">
        <f t="shared" si="14"/>
        <v>0.5</v>
      </c>
      <c r="I43" s="82"/>
    </row>
    <row r="44" spans="1:10" ht="58.5" customHeight="1" x14ac:dyDescent="0.75">
      <c r="A44" s="7"/>
      <c r="B44" s="18"/>
      <c r="C44" s="19" t="s">
        <v>83</v>
      </c>
      <c r="D44" s="86">
        <v>0.5</v>
      </c>
      <c r="E44" s="119"/>
      <c r="F44" s="77">
        <f t="shared" si="12"/>
        <v>0</v>
      </c>
      <c r="G44" s="95">
        <f t="shared" si="13"/>
        <v>0</v>
      </c>
      <c r="H44" s="93">
        <f t="shared" si="14"/>
        <v>0.5</v>
      </c>
      <c r="I44" s="82"/>
    </row>
    <row r="45" spans="1:10" ht="30.65" customHeight="1" x14ac:dyDescent="0.75">
      <c r="A45" s="7"/>
      <c r="B45" s="13">
        <v>6</v>
      </c>
      <c r="C45" s="39" t="s">
        <v>28</v>
      </c>
      <c r="D45" s="40"/>
      <c r="E45" s="41"/>
      <c r="F45" s="41"/>
      <c r="G45" s="42"/>
      <c r="H45" s="81"/>
      <c r="I45" s="82"/>
    </row>
    <row r="46" spans="1:10" ht="45" customHeight="1" x14ac:dyDescent="0.75">
      <c r="A46" s="7"/>
      <c r="B46" s="18"/>
      <c r="C46" s="56" t="s">
        <v>78</v>
      </c>
      <c r="D46" s="84" t="s">
        <v>76</v>
      </c>
      <c r="E46" s="123"/>
      <c r="F46" s="124"/>
      <c r="G46" s="125"/>
      <c r="H46" s="85" t="s">
        <v>113</v>
      </c>
      <c r="I46" s="82"/>
    </row>
    <row r="47" spans="1:10" ht="54.75" customHeight="1" x14ac:dyDescent="0.75">
      <c r="B47" s="18"/>
      <c r="C47" s="56" t="s">
        <v>104</v>
      </c>
      <c r="D47" s="86">
        <v>1</v>
      </c>
      <c r="E47" s="119"/>
      <c r="F47" s="57">
        <f t="shared" ref="F47:F50" si="15">IF(E47="ja",D47,0)</f>
        <v>0</v>
      </c>
      <c r="G47" s="87">
        <f t="shared" ref="G47:G50" si="16">F47</f>
        <v>0</v>
      </c>
      <c r="H47" s="88">
        <f t="shared" ref="H47:H50" si="17">D47</f>
        <v>1</v>
      </c>
      <c r="I47" s="82"/>
    </row>
    <row r="48" spans="1:10" ht="46.5" customHeight="1" x14ac:dyDescent="0.75">
      <c r="A48" s="7"/>
      <c r="B48" s="18"/>
      <c r="C48" s="56" t="s">
        <v>103</v>
      </c>
      <c r="D48" s="86">
        <v>1</v>
      </c>
      <c r="E48" s="119"/>
      <c r="F48" s="57">
        <f t="shared" si="15"/>
        <v>0</v>
      </c>
      <c r="G48" s="87">
        <f t="shared" si="16"/>
        <v>0</v>
      </c>
      <c r="H48" s="88">
        <f t="shared" si="17"/>
        <v>1</v>
      </c>
      <c r="I48" s="82"/>
      <c r="J48" s="54"/>
    </row>
    <row r="49" spans="1:10" ht="56.25" customHeight="1" x14ac:dyDescent="0.75">
      <c r="A49" s="7"/>
      <c r="B49" s="18"/>
      <c r="C49" s="56" t="s">
        <v>81</v>
      </c>
      <c r="D49" s="86">
        <v>1</v>
      </c>
      <c r="E49" s="119"/>
      <c r="F49" s="57">
        <f t="shared" si="15"/>
        <v>0</v>
      </c>
      <c r="G49" s="87">
        <f t="shared" si="16"/>
        <v>0</v>
      </c>
      <c r="H49" s="88">
        <f t="shared" si="17"/>
        <v>1</v>
      </c>
      <c r="I49" s="61"/>
      <c r="J49" s="54"/>
    </row>
    <row r="50" spans="1:10" ht="45.75" customHeight="1" x14ac:dyDescent="0.75">
      <c r="A50" s="7"/>
      <c r="B50" s="89"/>
      <c r="C50" s="98" t="s">
        <v>79</v>
      </c>
      <c r="D50" s="86">
        <v>1</v>
      </c>
      <c r="E50" s="119"/>
      <c r="F50" s="91">
        <f t="shared" si="15"/>
        <v>0</v>
      </c>
      <c r="G50" s="92">
        <f t="shared" si="16"/>
        <v>0</v>
      </c>
      <c r="H50" s="93">
        <f t="shared" si="17"/>
        <v>1</v>
      </c>
      <c r="I50" s="61"/>
      <c r="J50" s="54"/>
    </row>
    <row r="51" spans="1:10" ht="33.65" customHeight="1" x14ac:dyDescent="0.75">
      <c r="A51" s="7"/>
      <c r="C51" s="66" t="s">
        <v>6</v>
      </c>
      <c r="D51" s="2"/>
      <c r="E51" s="4"/>
      <c r="F51" s="11"/>
      <c r="G51" s="16">
        <f>SUM(G15:G50)</f>
        <v>0</v>
      </c>
      <c r="H51" s="16">
        <f>SUM(H15:H50)</f>
        <v>19</v>
      </c>
      <c r="I51" s="61"/>
      <c r="J51" s="54"/>
    </row>
    <row r="52" spans="1:10" x14ac:dyDescent="0.75">
      <c r="A52" s="7"/>
      <c r="B52" s="83"/>
      <c r="C52" s="81"/>
      <c r="D52" s="44"/>
      <c r="E52" s="44"/>
      <c r="F52" s="57"/>
      <c r="G52" s="57"/>
      <c r="H52" s="44"/>
      <c r="I52" s="61"/>
      <c r="J52" s="54"/>
    </row>
    <row r="53" spans="1:10" x14ac:dyDescent="0.75">
      <c r="A53" s="7"/>
      <c r="B53" s="83"/>
      <c r="C53" s="81"/>
      <c r="D53" s="44"/>
      <c r="E53" s="44"/>
      <c r="F53" s="57"/>
      <c r="G53" s="57"/>
      <c r="H53" s="44"/>
      <c r="I53" s="61"/>
      <c r="J53" s="54"/>
    </row>
    <row r="54" spans="1:10" x14ac:dyDescent="0.75">
      <c r="C54" s="66"/>
      <c r="D54" s="2"/>
      <c r="E54" s="4"/>
      <c r="F54" s="11"/>
      <c r="G54" s="16"/>
      <c r="H54" s="16"/>
      <c r="I54" s="54"/>
    </row>
    <row r="55" spans="1:10" x14ac:dyDescent="0.75">
      <c r="A55" s="7"/>
      <c r="B55" s="8"/>
      <c r="C55" s="8"/>
      <c r="D55" s="8"/>
      <c r="E55" s="8"/>
      <c r="F55" s="4"/>
    </row>
    <row r="56" spans="1:10" ht="29.5" x14ac:dyDescent="0.75">
      <c r="A56" s="7"/>
      <c r="B56" s="3" t="s">
        <v>7</v>
      </c>
      <c r="C56" s="5" t="s">
        <v>29</v>
      </c>
      <c r="D56" s="3" t="s">
        <v>0</v>
      </c>
      <c r="E56" s="3" t="s">
        <v>2</v>
      </c>
      <c r="F56" s="6" t="s">
        <v>0</v>
      </c>
      <c r="G56" s="6" t="s">
        <v>5</v>
      </c>
      <c r="H56" s="6" t="s">
        <v>8</v>
      </c>
    </row>
    <row r="57" spans="1:10" x14ac:dyDescent="0.75">
      <c r="A57" s="7"/>
      <c r="B57" s="13">
        <v>1</v>
      </c>
      <c r="C57" s="67" t="s">
        <v>30</v>
      </c>
      <c r="D57" s="44"/>
      <c r="E57" s="9"/>
      <c r="F57" s="10"/>
      <c r="G57" s="12"/>
    </row>
    <row r="58" spans="1:10" ht="75.75" customHeight="1" x14ac:dyDescent="0.75">
      <c r="A58" s="7"/>
      <c r="B58" s="18"/>
      <c r="C58" s="19" t="s">
        <v>133</v>
      </c>
      <c r="D58" s="101">
        <v>4</v>
      </c>
      <c r="E58" s="119"/>
      <c r="F58" s="41">
        <f t="shared" ref="F58:F63" si="18">IF(E58="ja",D58,0)</f>
        <v>0</v>
      </c>
      <c r="G58" s="113">
        <f t="shared" ref="G58:G63" si="19">F58</f>
        <v>0</v>
      </c>
      <c r="H58" s="107">
        <f t="shared" ref="H58:H63" si="20">D58</f>
        <v>4</v>
      </c>
      <c r="J58" s="55"/>
    </row>
    <row r="59" spans="1:10" ht="45" customHeight="1" x14ac:dyDescent="0.75">
      <c r="A59" s="7"/>
      <c r="B59" s="18"/>
      <c r="C59" s="19" t="s">
        <v>134</v>
      </c>
      <c r="D59" s="108">
        <v>4</v>
      </c>
      <c r="E59" s="119"/>
      <c r="F59" s="57">
        <f t="shared" si="18"/>
        <v>0</v>
      </c>
      <c r="G59" s="38">
        <f t="shared" si="19"/>
        <v>0</v>
      </c>
      <c r="H59" s="109">
        <f t="shared" si="20"/>
        <v>4</v>
      </c>
      <c r="I59" s="61"/>
    </row>
    <row r="60" spans="1:10" ht="47.25" customHeight="1" x14ac:dyDescent="0.75">
      <c r="A60" s="7"/>
      <c r="B60" s="18"/>
      <c r="C60" s="19" t="s">
        <v>135</v>
      </c>
      <c r="D60" s="108">
        <v>2</v>
      </c>
      <c r="E60" s="119"/>
      <c r="F60" s="57">
        <f t="shared" si="18"/>
        <v>0</v>
      </c>
      <c r="G60" s="38">
        <f t="shared" si="19"/>
        <v>0</v>
      </c>
      <c r="H60" s="109">
        <f t="shared" si="20"/>
        <v>2</v>
      </c>
      <c r="I60" s="46"/>
    </row>
    <row r="61" spans="1:10" ht="48.75" customHeight="1" x14ac:dyDescent="0.75">
      <c r="A61" s="7"/>
      <c r="B61" s="14"/>
      <c r="C61" s="19" t="s">
        <v>136</v>
      </c>
      <c r="D61" s="108">
        <v>2</v>
      </c>
      <c r="E61" s="119"/>
      <c r="F61" s="57">
        <f t="shared" si="18"/>
        <v>0</v>
      </c>
      <c r="G61" s="38">
        <f t="shared" si="19"/>
        <v>0</v>
      </c>
      <c r="H61" s="109">
        <f t="shared" si="20"/>
        <v>2</v>
      </c>
    </row>
    <row r="62" spans="1:10" ht="60" customHeight="1" x14ac:dyDescent="0.75">
      <c r="A62" s="7"/>
      <c r="B62" s="14"/>
      <c r="C62" s="19" t="s">
        <v>137</v>
      </c>
      <c r="D62" s="108">
        <v>2</v>
      </c>
      <c r="E62" s="119"/>
      <c r="F62" s="57">
        <f t="shared" si="18"/>
        <v>0</v>
      </c>
      <c r="G62" s="38">
        <f t="shared" si="19"/>
        <v>0</v>
      </c>
      <c r="H62" s="109">
        <f t="shared" si="20"/>
        <v>2</v>
      </c>
    </row>
    <row r="63" spans="1:10" ht="47.25" customHeight="1" x14ac:dyDescent="0.75">
      <c r="A63" s="7"/>
      <c r="B63" s="14"/>
      <c r="C63" s="19" t="s">
        <v>138</v>
      </c>
      <c r="D63" s="108">
        <v>3</v>
      </c>
      <c r="E63" s="119"/>
      <c r="F63" s="57">
        <f t="shared" si="18"/>
        <v>0</v>
      </c>
      <c r="G63" s="38">
        <f t="shared" si="19"/>
        <v>0</v>
      </c>
      <c r="H63" s="109">
        <f t="shared" si="20"/>
        <v>3</v>
      </c>
    </row>
    <row r="64" spans="1:10" ht="30.75" customHeight="1" x14ac:dyDescent="0.75">
      <c r="A64" s="7"/>
      <c r="B64" s="14"/>
      <c r="C64" s="19" t="s">
        <v>32</v>
      </c>
      <c r="D64" s="108"/>
      <c r="E64" s="44"/>
      <c r="F64" s="57"/>
      <c r="G64" s="38"/>
      <c r="H64" s="109"/>
    </row>
    <row r="65" spans="1:8" ht="62.25" customHeight="1" x14ac:dyDescent="0.75">
      <c r="A65" s="7"/>
      <c r="B65" s="14"/>
      <c r="C65" s="116"/>
      <c r="D65" s="108"/>
      <c r="E65" s="60"/>
      <c r="F65" s="57"/>
      <c r="G65" s="38"/>
      <c r="H65" s="109"/>
    </row>
    <row r="66" spans="1:8" ht="48.75" customHeight="1" x14ac:dyDescent="0.75">
      <c r="A66" s="7"/>
      <c r="B66" s="14"/>
      <c r="C66" s="19" t="s">
        <v>31</v>
      </c>
      <c r="D66" s="108">
        <v>2</v>
      </c>
      <c r="E66" s="119"/>
      <c r="F66" s="57">
        <f>IF(E66="ja",D66,0)</f>
        <v>0</v>
      </c>
      <c r="G66" s="38">
        <f>F66</f>
        <v>0</v>
      </c>
      <c r="H66" s="109">
        <f>D66</f>
        <v>2</v>
      </c>
    </row>
    <row r="67" spans="1:8" ht="48" customHeight="1" x14ac:dyDescent="0.75">
      <c r="A67" s="7"/>
      <c r="B67" s="15"/>
      <c r="C67" s="20" t="s">
        <v>71</v>
      </c>
      <c r="D67" s="108">
        <v>1</v>
      </c>
      <c r="E67" s="119"/>
      <c r="F67" s="57">
        <f>IF(E67="ja",D67,0)</f>
        <v>0</v>
      </c>
      <c r="G67" s="38">
        <f>F67</f>
        <v>0</v>
      </c>
      <c r="H67" s="109">
        <f>D67</f>
        <v>1</v>
      </c>
    </row>
    <row r="68" spans="1:8" x14ac:dyDescent="0.75">
      <c r="A68" s="7"/>
      <c r="B68" s="13">
        <v>2</v>
      </c>
      <c r="C68" s="45" t="s">
        <v>33</v>
      </c>
      <c r="D68" s="108"/>
      <c r="E68" s="44"/>
      <c r="F68" s="57"/>
      <c r="G68" s="38"/>
      <c r="H68" s="109"/>
    </row>
    <row r="69" spans="1:8" ht="42" customHeight="1" x14ac:dyDescent="0.75">
      <c r="A69" s="7"/>
      <c r="B69" s="14"/>
      <c r="C69" s="68" t="s">
        <v>139</v>
      </c>
      <c r="D69" s="108"/>
      <c r="E69" s="44"/>
      <c r="F69" s="57"/>
      <c r="G69" s="38"/>
      <c r="H69" s="109"/>
    </row>
    <row r="70" spans="1:8" ht="27" customHeight="1" x14ac:dyDescent="0.75">
      <c r="B70" s="14"/>
      <c r="C70" s="19" t="s">
        <v>34</v>
      </c>
      <c r="D70" s="108">
        <v>2</v>
      </c>
      <c r="E70" s="119"/>
      <c r="F70" s="57">
        <f t="shared" ref="F70:F74" si="21">IF(E70="ja",D70,0)</f>
        <v>0</v>
      </c>
      <c r="G70" s="38">
        <f t="shared" ref="G70:G74" si="22">F70</f>
        <v>0</v>
      </c>
      <c r="H70" s="109">
        <f t="shared" ref="H70:H74" si="23">D70</f>
        <v>2</v>
      </c>
    </row>
    <row r="71" spans="1:8" ht="33.75" customHeight="1" x14ac:dyDescent="0.75">
      <c r="B71" s="14"/>
      <c r="C71" s="19" t="s">
        <v>35</v>
      </c>
      <c r="D71" s="108">
        <v>1</v>
      </c>
      <c r="E71" s="119"/>
      <c r="F71" s="57">
        <f t="shared" si="21"/>
        <v>0</v>
      </c>
      <c r="G71" s="38">
        <f t="shared" si="22"/>
        <v>0</v>
      </c>
      <c r="H71" s="109">
        <f t="shared" si="23"/>
        <v>1</v>
      </c>
    </row>
    <row r="72" spans="1:8" ht="22.5" customHeight="1" x14ac:dyDescent="0.75">
      <c r="B72" s="14"/>
      <c r="C72" s="69" t="s">
        <v>36</v>
      </c>
      <c r="D72" s="108">
        <v>1</v>
      </c>
      <c r="E72" s="119"/>
      <c r="F72" s="57">
        <f t="shared" si="21"/>
        <v>0</v>
      </c>
      <c r="G72" s="38">
        <f t="shared" si="22"/>
        <v>0</v>
      </c>
      <c r="H72" s="109">
        <f t="shared" si="23"/>
        <v>1</v>
      </c>
    </row>
    <row r="73" spans="1:8" ht="36" customHeight="1" x14ac:dyDescent="0.75">
      <c r="B73" s="14"/>
      <c r="C73" s="19" t="s">
        <v>37</v>
      </c>
      <c r="D73" s="108">
        <v>1</v>
      </c>
      <c r="E73" s="119"/>
      <c r="F73" s="57">
        <f t="shared" si="21"/>
        <v>0</v>
      </c>
      <c r="G73" s="38">
        <f t="shared" si="22"/>
        <v>0</v>
      </c>
      <c r="H73" s="109">
        <f t="shared" si="23"/>
        <v>1</v>
      </c>
    </row>
    <row r="74" spans="1:8" ht="36" customHeight="1" x14ac:dyDescent="0.75">
      <c r="B74" s="14"/>
      <c r="C74" s="69" t="s">
        <v>38</v>
      </c>
      <c r="D74" s="108">
        <v>1</v>
      </c>
      <c r="E74" s="119"/>
      <c r="F74" s="57">
        <f t="shared" si="21"/>
        <v>0</v>
      </c>
      <c r="G74" s="38">
        <f t="shared" si="22"/>
        <v>0</v>
      </c>
      <c r="H74" s="109">
        <f t="shared" si="23"/>
        <v>1</v>
      </c>
    </row>
    <row r="75" spans="1:8" x14ac:dyDescent="0.75">
      <c r="B75" s="13">
        <v>3</v>
      </c>
      <c r="C75" s="70" t="s">
        <v>39</v>
      </c>
      <c r="D75" s="14"/>
      <c r="E75" s="17"/>
      <c r="F75" s="57"/>
      <c r="G75" s="38"/>
      <c r="H75" s="109"/>
    </row>
    <row r="76" spans="1:8" ht="27" customHeight="1" x14ac:dyDescent="0.75">
      <c r="B76" s="14"/>
      <c r="C76" s="19" t="s">
        <v>121</v>
      </c>
      <c r="D76" s="108">
        <v>2</v>
      </c>
      <c r="E76" s="119"/>
      <c r="F76" s="57">
        <f t="shared" ref="F76:F77" si="24">IF(E76="ja",D76,0)</f>
        <v>0</v>
      </c>
      <c r="G76" s="38">
        <f t="shared" ref="G76:G77" si="25">F76</f>
        <v>0</v>
      </c>
      <c r="H76" s="109">
        <f t="shared" ref="H76:H77" si="26">D76</f>
        <v>2</v>
      </c>
    </row>
    <row r="77" spans="1:8" ht="42" customHeight="1" x14ac:dyDescent="0.75">
      <c r="B77" s="14"/>
      <c r="C77" s="19" t="s">
        <v>122</v>
      </c>
      <c r="D77" s="108">
        <v>2</v>
      </c>
      <c r="E77" s="119"/>
      <c r="F77" s="57">
        <f t="shared" si="24"/>
        <v>0</v>
      </c>
      <c r="G77" s="38">
        <f t="shared" si="25"/>
        <v>0</v>
      </c>
      <c r="H77" s="109">
        <f t="shared" si="26"/>
        <v>2</v>
      </c>
    </row>
    <row r="78" spans="1:8" x14ac:dyDescent="0.75">
      <c r="B78" s="13">
        <v>4</v>
      </c>
      <c r="C78" s="70" t="s">
        <v>41</v>
      </c>
      <c r="D78" s="14"/>
      <c r="E78" s="17"/>
      <c r="F78" s="57"/>
      <c r="G78" s="38"/>
      <c r="H78" s="109"/>
    </row>
    <row r="79" spans="1:8" ht="62.25" customHeight="1" x14ac:dyDescent="0.75">
      <c r="B79" s="15"/>
      <c r="C79" s="20" t="s">
        <v>40</v>
      </c>
      <c r="D79" s="108">
        <v>2</v>
      </c>
      <c r="E79" s="119"/>
      <c r="F79" s="57">
        <f>IF(E79="ja",D79,0)</f>
        <v>0</v>
      </c>
      <c r="G79" s="38">
        <f>F79</f>
        <v>0</v>
      </c>
      <c r="H79" s="109">
        <f>D79</f>
        <v>2</v>
      </c>
    </row>
    <row r="80" spans="1:8" x14ac:dyDescent="0.75">
      <c r="B80" s="13">
        <v>5</v>
      </c>
      <c r="C80" s="70" t="s">
        <v>44</v>
      </c>
      <c r="D80" s="14"/>
      <c r="E80" s="17"/>
      <c r="F80" s="57"/>
      <c r="G80" s="38"/>
      <c r="H80" s="109"/>
    </row>
    <row r="81" spans="2:9" ht="32.25" customHeight="1" x14ac:dyDescent="0.75">
      <c r="B81" s="14"/>
      <c r="C81" s="19" t="s">
        <v>42</v>
      </c>
      <c r="D81" s="108">
        <v>1</v>
      </c>
      <c r="E81" s="119"/>
      <c r="F81" s="57">
        <f>IF(E81="ja",D81,0)</f>
        <v>0</v>
      </c>
      <c r="G81" s="38">
        <f>F81</f>
        <v>0</v>
      </c>
      <c r="H81" s="109">
        <f>D81</f>
        <v>1</v>
      </c>
      <c r="I81" s="46"/>
    </row>
    <row r="82" spans="2:9" ht="44.25" customHeight="1" x14ac:dyDescent="0.75">
      <c r="B82" s="14"/>
      <c r="C82" s="19" t="s">
        <v>43</v>
      </c>
      <c r="D82" s="108">
        <v>1</v>
      </c>
      <c r="E82" s="119"/>
      <c r="F82" s="57">
        <f>IF(E82="ja",D82,0)</f>
        <v>0</v>
      </c>
      <c r="G82" s="38">
        <f>F82</f>
        <v>0</v>
      </c>
      <c r="H82" s="109">
        <f>D82</f>
        <v>1</v>
      </c>
      <c r="I82" s="46"/>
    </row>
    <row r="83" spans="2:9" ht="41.25" customHeight="1" x14ac:dyDescent="0.75">
      <c r="B83" s="15"/>
      <c r="C83" s="20" t="s">
        <v>72</v>
      </c>
      <c r="D83" s="104">
        <v>1</v>
      </c>
      <c r="E83" s="119"/>
      <c r="F83" s="91">
        <f>IF(E83="ja",D83,0)</f>
        <v>0</v>
      </c>
      <c r="G83" s="114">
        <f>F83</f>
        <v>0</v>
      </c>
      <c r="H83" s="111">
        <f>D83</f>
        <v>1</v>
      </c>
      <c r="I83" s="46"/>
    </row>
    <row r="84" spans="2:9" x14ac:dyDescent="0.75">
      <c r="C84" s="66"/>
      <c r="D84" s="2"/>
      <c r="E84" s="4"/>
      <c r="F84" s="11"/>
      <c r="G84" s="16">
        <f>SUM(G58:G83)</f>
        <v>0</v>
      </c>
      <c r="H84" s="16">
        <f>SUM(H58:H83)</f>
        <v>35</v>
      </c>
      <c r="I84" s="46"/>
    </row>
    <row r="85" spans="2:9" x14ac:dyDescent="0.75">
      <c r="C85" s="8"/>
      <c r="I85" s="46"/>
    </row>
    <row r="86" spans="2:9" ht="29.5" x14ac:dyDescent="0.75">
      <c r="B86" s="3" t="s">
        <v>9</v>
      </c>
      <c r="C86" s="5" t="s">
        <v>45</v>
      </c>
      <c r="D86" s="3" t="s">
        <v>0</v>
      </c>
      <c r="E86" s="3" t="s">
        <v>2</v>
      </c>
      <c r="F86" s="6" t="s">
        <v>0</v>
      </c>
      <c r="G86" s="6" t="s">
        <v>5</v>
      </c>
      <c r="H86" s="6" t="s">
        <v>8</v>
      </c>
    </row>
    <row r="87" spans="2:9" x14ac:dyDescent="0.75">
      <c r="B87" s="13">
        <v>1</v>
      </c>
      <c r="C87" s="67" t="s">
        <v>66</v>
      </c>
      <c r="D87" s="44"/>
      <c r="E87" s="44"/>
      <c r="F87" s="57"/>
      <c r="G87" s="38"/>
      <c r="H87" s="17"/>
      <c r="I87" s="49"/>
    </row>
    <row r="88" spans="2:9" x14ac:dyDescent="0.75">
      <c r="B88" s="14"/>
      <c r="C88" s="71" t="s">
        <v>106</v>
      </c>
      <c r="D88" s="44"/>
      <c r="E88" s="59"/>
      <c r="F88" s="59"/>
      <c r="G88" s="58"/>
      <c r="I88" s="50"/>
    </row>
    <row r="89" spans="2:9" ht="241.5" customHeight="1" x14ac:dyDescent="0.75">
      <c r="B89" s="14"/>
      <c r="C89" s="72" t="s">
        <v>132</v>
      </c>
      <c r="D89" s="84" t="s">
        <v>76</v>
      </c>
      <c r="E89" s="123"/>
      <c r="F89" s="124"/>
      <c r="G89" s="125"/>
      <c r="H89" s="112" t="s">
        <v>113</v>
      </c>
      <c r="I89" s="51"/>
    </row>
    <row r="90" spans="2:9" ht="24" customHeight="1" x14ac:dyDescent="0.75">
      <c r="B90" s="14"/>
      <c r="C90" s="71" t="s">
        <v>107</v>
      </c>
      <c r="D90" s="44"/>
      <c r="E90" s="59"/>
      <c r="F90" s="59"/>
      <c r="G90" s="58"/>
      <c r="I90" s="52"/>
    </row>
    <row r="91" spans="2:9" ht="135" customHeight="1" x14ac:dyDescent="0.75">
      <c r="B91" s="14"/>
      <c r="C91" s="72" t="s">
        <v>131</v>
      </c>
      <c r="D91" s="84" t="s">
        <v>76</v>
      </c>
      <c r="E91" s="123"/>
      <c r="F91" s="124"/>
      <c r="G91" s="125"/>
      <c r="H91" s="112" t="s">
        <v>113</v>
      </c>
      <c r="I91" s="53"/>
    </row>
    <row r="92" spans="2:9" x14ac:dyDescent="0.75">
      <c r="B92" s="14"/>
      <c r="C92" s="71" t="s">
        <v>108</v>
      </c>
      <c r="D92" s="44"/>
      <c r="E92" s="59"/>
      <c r="F92" s="59"/>
      <c r="G92" s="58"/>
      <c r="I92" s="52"/>
    </row>
    <row r="93" spans="2:9" ht="195" customHeight="1" x14ac:dyDescent="0.75">
      <c r="B93" s="15"/>
      <c r="C93" s="72" t="s">
        <v>109</v>
      </c>
      <c r="D93" s="84" t="s">
        <v>76</v>
      </c>
      <c r="E93" s="123"/>
      <c r="F93" s="124"/>
      <c r="G93" s="125"/>
      <c r="H93" s="112" t="s">
        <v>113</v>
      </c>
    </row>
    <row r="94" spans="2:9" x14ac:dyDescent="0.75">
      <c r="B94" s="13">
        <v>2</v>
      </c>
      <c r="C94" s="67" t="s">
        <v>68</v>
      </c>
      <c r="D94" s="101"/>
      <c r="E94" s="105"/>
      <c r="F94" s="41"/>
      <c r="G94" s="43"/>
      <c r="H94" s="17"/>
    </row>
    <row r="95" spans="2:9" ht="29.25" customHeight="1" x14ac:dyDescent="0.75">
      <c r="B95" s="14"/>
      <c r="C95" s="68" t="s">
        <v>67</v>
      </c>
      <c r="D95" s="108">
        <v>5</v>
      </c>
      <c r="E95" s="119"/>
      <c r="F95" s="57">
        <f>IF(E95="ja",D95,0)</f>
        <v>0</v>
      </c>
      <c r="G95" s="87">
        <f>F95</f>
        <v>0</v>
      </c>
      <c r="H95" s="2">
        <f>D95</f>
        <v>5</v>
      </c>
      <c r="I95" s="49"/>
    </row>
    <row r="96" spans="2:9" ht="60.75" customHeight="1" x14ac:dyDescent="0.75">
      <c r="B96" s="15"/>
      <c r="C96" s="73" t="s">
        <v>75</v>
      </c>
      <c r="D96" s="84" t="s">
        <v>76</v>
      </c>
      <c r="E96" s="123"/>
      <c r="F96" s="124"/>
      <c r="G96" s="125"/>
      <c r="H96" s="112" t="s">
        <v>113</v>
      </c>
      <c r="I96" s="49"/>
    </row>
    <row r="97" spans="2:9" x14ac:dyDescent="0.75">
      <c r="B97" s="13">
        <v>3</v>
      </c>
      <c r="C97" s="67" t="s">
        <v>69</v>
      </c>
      <c r="D97" s="44"/>
      <c r="E97" s="44"/>
      <c r="F97" s="57"/>
      <c r="G97" s="38"/>
      <c r="H97" s="17"/>
      <c r="I97" s="50"/>
    </row>
    <row r="98" spans="2:9" ht="45" customHeight="1" x14ac:dyDescent="0.75">
      <c r="B98" s="14"/>
      <c r="C98" s="71" t="s">
        <v>110</v>
      </c>
      <c r="D98" s="44"/>
      <c r="E98" s="122"/>
      <c r="F98" s="122"/>
      <c r="G98" s="58"/>
      <c r="I98" s="51"/>
    </row>
    <row r="99" spans="2:9" ht="130.5" customHeight="1" x14ac:dyDescent="0.75">
      <c r="B99" s="14"/>
      <c r="C99" s="72" t="s">
        <v>111</v>
      </c>
      <c r="D99" s="84" t="s">
        <v>76</v>
      </c>
      <c r="E99" s="123"/>
      <c r="F99" s="124"/>
      <c r="G99" s="125"/>
      <c r="H99" s="112" t="s">
        <v>113</v>
      </c>
      <c r="I99" s="52"/>
    </row>
    <row r="100" spans="2:9" x14ac:dyDescent="0.75">
      <c r="B100" s="14"/>
      <c r="C100" s="71" t="s">
        <v>112</v>
      </c>
      <c r="D100" s="44"/>
      <c r="E100" s="122"/>
      <c r="F100" s="122"/>
      <c r="G100" s="58"/>
      <c r="I100" s="53"/>
    </row>
    <row r="101" spans="2:9" ht="99.75" customHeight="1" x14ac:dyDescent="0.75">
      <c r="B101" s="15"/>
      <c r="C101" s="72" t="s">
        <v>118</v>
      </c>
      <c r="D101" s="84" t="s">
        <v>76</v>
      </c>
      <c r="E101" s="123"/>
      <c r="F101" s="124"/>
      <c r="G101" s="125"/>
      <c r="H101" s="112" t="s">
        <v>113</v>
      </c>
      <c r="I101" s="52"/>
    </row>
    <row r="102" spans="2:9" x14ac:dyDescent="0.75">
      <c r="B102" s="13">
        <v>4</v>
      </c>
      <c r="C102" s="67" t="s">
        <v>70</v>
      </c>
      <c r="D102" s="44"/>
      <c r="E102" s="44"/>
      <c r="F102" s="57"/>
      <c r="G102" s="38"/>
      <c r="H102" s="17"/>
      <c r="I102" s="52"/>
    </row>
    <row r="103" spans="2:9" ht="48" customHeight="1" x14ac:dyDescent="0.75">
      <c r="B103" s="14"/>
      <c r="C103" s="68" t="s">
        <v>119</v>
      </c>
      <c r="D103" s="101">
        <v>10</v>
      </c>
      <c r="E103" s="119"/>
      <c r="F103" s="41">
        <f>IF(E103="ja",D103,0)</f>
        <v>0</v>
      </c>
      <c r="G103" s="43">
        <f>F103</f>
        <v>0</v>
      </c>
      <c r="H103" s="2">
        <f>D103</f>
        <v>10</v>
      </c>
      <c r="I103" s="52"/>
    </row>
    <row r="104" spans="2:9" ht="60.75" customHeight="1" x14ac:dyDescent="0.75">
      <c r="B104" s="15"/>
      <c r="C104" s="73" t="s">
        <v>117</v>
      </c>
      <c r="D104" s="104">
        <v>5</v>
      </c>
      <c r="E104" s="119"/>
      <c r="F104" s="91">
        <f>IF(E104="ja",D104,0)</f>
        <v>0</v>
      </c>
      <c r="G104" s="92">
        <f>F104</f>
        <v>0</v>
      </c>
      <c r="H104" s="2">
        <f>D104</f>
        <v>5</v>
      </c>
    </row>
    <row r="105" spans="2:9" x14ac:dyDescent="0.75">
      <c r="C105" s="66"/>
      <c r="D105" s="2"/>
      <c r="E105" s="4"/>
      <c r="F105" s="11"/>
      <c r="G105" s="16">
        <f>SUM(G87:G104)</f>
        <v>0</v>
      </c>
      <c r="H105" s="16">
        <f>SUM(H87:H104)</f>
        <v>20</v>
      </c>
    </row>
    <row r="106" spans="2:9" x14ac:dyDescent="0.75">
      <c r="C106" s="74"/>
    </row>
    <row r="107" spans="2:9" ht="29.5" x14ac:dyDescent="0.75">
      <c r="B107" s="3" t="s">
        <v>10</v>
      </c>
      <c r="C107" s="5" t="s">
        <v>46</v>
      </c>
      <c r="D107" s="3" t="s">
        <v>0</v>
      </c>
      <c r="E107" s="3" t="s">
        <v>2</v>
      </c>
      <c r="F107" s="6" t="s">
        <v>0</v>
      </c>
      <c r="G107" s="6" t="s">
        <v>5</v>
      </c>
      <c r="H107" s="6" t="s">
        <v>8</v>
      </c>
    </row>
    <row r="108" spans="2:9" x14ac:dyDescent="0.75">
      <c r="B108" s="13">
        <v>1</v>
      </c>
      <c r="C108" s="67" t="s">
        <v>47</v>
      </c>
      <c r="D108" s="44"/>
      <c r="E108" s="44"/>
      <c r="F108" s="37"/>
      <c r="G108" s="38"/>
      <c r="H108" s="17"/>
    </row>
    <row r="109" spans="2:9" ht="55.5" customHeight="1" x14ac:dyDescent="0.75">
      <c r="B109" s="14"/>
      <c r="C109" s="68" t="s">
        <v>48</v>
      </c>
      <c r="D109" s="84" t="s">
        <v>76</v>
      </c>
      <c r="E109" s="123"/>
      <c r="F109" s="124"/>
      <c r="G109" s="125"/>
      <c r="H109" s="112" t="s">
        <v>113</v>
      </c>
    </row>
    <row r="110" spans="2:9" ht="47.25" customHeight="1" x14ac:dyDescent="0.75">
      <c r="B110" s="14"/>
      <c r="C110" s="68" t="s">
        <v>74</v>
      </c>
      <c r="D110" s="108">
        <v>5</v>
      </c>
      <c r="E110" s="119"/>
      <c r="F110" s="77">
        <f t="shared" ref="F110:F118" si="27">IF(E110="ja",D110,0)</f>
        <v>0</v>
      </c>
      <c r="G110" s="77">
        <f t="shared" ref="G110:G118" si="28">F110</f>
        <v>0</v>
      </c>
      <c r="H110" s="115">
        <v>5</v>
      </c>
    </row>
    <row r="111" spans="2:9" ht="45" customHeight="1" x14ac:dyDescent="0.75">
      <c r="B111" s="14"/>
      <c r="C111" s="68" t="s">
        <v>55</v>
      </c>
      <c r="D111" s="108">
        <v>5</v>
      </c>
      <c r="E111" s="119"/>
      <c r="F111" s="77">
        <f t="shared" si="27"/>
        <v>0</v>
      </c>
      <c r="G111" s="79">
        <f t="shared" si="28"/>
        <v>0</v>
      </c>
      <c r="H111" s="109">
        <f t="shared" ref="H111:H118" si="29">D111</f>
        <v>5</v>
      </c>
      <c r="I111" s="47"/>
    </row>
    <row r="112" spans="2:9" ht="42" customHeight="1" x14ac:dyDescent="0.75">
      <c r="B112" s="14"/>
      <c r="C112" s="68" t="s">
        <v>49</v>
      </c>
      <c r="D112" s="108">
        <v>1.5</v>
      </c>
      <c r="E112" s="119"/>
      <c r="F112" s="77">
        <f t="shared" si="27"/>
        <v>0</v>
      </c>
      <c r="G112" s="79">
        <f t="shared" si="28"/>
        <v>0</v>
      </c>
      <c r="H112" s="109">
        <f t="shared" si="29"/>
        <v>1.5</v>
      </c>
    </row>
    <row r="113" spans="2:9" ht="51.75" customHeight="1" x14ac:dyDescent="0.75">
      <c r="B113" s="14"/>
      <c r="C113" s="68" t="s">
        <v>116</v>
      </c>
      <c r="D113" s="108">
        <v>3</v>
      </c>
      <c r="E113" s="119"/>
      <c r="F113" s="77">
        <f t="shared" si="27"/>
        <v>0</v>
      </c>
      <c r="G113" s="79">
        <f t="shared" si="28"/>
        <v>0</v>
      </c>
      <c r="H113" s="109">
        <f t="shared" si="29"/>
        <v>3</v>
      </c>
    </row>
    <row r="114" spans="2:9" ht="30" customHeight="1" x14ac:dyDescent="0.75">
      <c r="B114" s="14"/>
      <c r="C114" s="68" t="s">
        <v>50</v>
      </c>
      <c r="D114" s="108">
        <v>1</v>
      </c>
      <c r="E114" s="119"/>
      <c r="F114" s="77">
        <f t="shared" si="27"/>
        <v>0</v>
      </c>
      <c r="G114" s="79">
        <f t="shared" si="28"/>
        <v>0</v>
      </c>
      <c r="H114" s="109">
        <f t="shared" si="29"/>
        <v>1</v>
      </c>
    </row>
    <row r="115" spans="2:9" ht="36.75" customHeight="1" x14ac:dyDescent="0.75">
      <c r="B115" s="14"/>
      <c r="C115" s="68" t="s">
        <v>51</v>
      </c>
      <c r="D115" s="108">
        <v>1</v>
      </c>
      <c r="E115" s="119"/>
      <c r="F115" s="77">
        <f t="shared" si="27"/>
        <v>0</v>
      </c>
      <c r="G115" s="79">
        <f t="shared" si="28"/>
        <v>0</v>
      </c>
      <c r="H115" s="109">
        <f t="shared" si="29"/>
        <v>1</v>
      </c>
    </row>
    <row r="116" spans="2:9" ht="47.25" customHeight="1" x14ac:dyDescent="0.75">
      <c r="B116" s="14"/>
      <c r="C116" s="68" t="s">
        <v>52</v>
      </c>
      <c r="D116" s="108">
        <v>1</v>
      </c>
      <c r="E116" s="119"/>
      <c r="F116" s="77">
        <f t="shared" si="27"/>
        <v>0</v>
      </c>
      <c r="G116" s="79">
        <f t="shared" si="28"/>
        <v>0</v>
      </c>
      <c r="H116" s="109">
        <f t="shared" si="29"/>
        <v>1</v>
      </c>
    </row>
    <row r="117" spans="2:9" ht="35.25" customHeight="1" x14ac:dyDescent="0.75">
      <c r="B117" s="14"/>
      <c r="C117" s="68" t="s">
        <v>53</v>
      </c>
      <c r="D117" s="108">
        <v>1</v>
      </c>
      <c r="E117" s="119"/>
      <c r="F117" s="77">
        <f t="shared" si="27"/>
        <v>0</v>
      </c>
      <c r="G117" s="79">
        <f t="shared" si="28"/>
        <v>0</v>
      </c>
      <c r="H117" s="109">
        <f t="shared" si="29"/>
        <v>1</v>
      </c>
    </row>
    <row r="118" spans="2:9" ht="51" customHeight="1" x14ac:dyDescent="0.75">
      <c r="B118" s="14"/>
      <c r="C118" s="68" t="s">
        <v>54</v>
      </c>
      <c r="D118" s="104">
        <v>1</v>
      </c>
      <c r="E118" s="119"/>
      <c r="F118" s="96">
        <f t="shared" si="27"/>
        <v>0</v>
      </c>
      <c r="G118" s="110">
        <f t="shared" si="28"/>
        <v>0</v>
      </c>
      <c r="H118" s="111">
        <f t="shared" si="29"/>
        <v>1</v>
      </c>
    </row>
    <row r="119" spans="2:9" ht="33.75" customHeight="1" x14ac:dyDescent="0.75">
      <c r="B119" s="13">
        <v>2</v>
      </c>
      <c r="C119" s="67" t="s">
        <v>61</v>
      </c>
      <c r="D119" s="101"/>
      <c r="E119" s="105"/>
      <c r="F119" s="102"/>
      <c r="G119" s="106"/>
      <c r="H119" s="107"/>
    </row>
    <row r="120" spans="2:9" ht="59.25" customHeight="1" x14ac:dyDescent="0.75">
      <c r="B120" s="14"/>
      <c r="C120" s="68" t="s">
        <v>73</v>
      </c>
      <c r="D120" s="108">
        <v>1</v>
      </c>
      <c r="E120" s="119"/>
      <c r="F120" s="77">
        <f t="shared" ref="F120:F127" si="30">IF(E120="ja",D120,0)</f>
        <v>0</v>
      </c>
      <c r="G120" s="131">
        <f>MAX(F120:F121)</f>
        <v>0</v>
      </c>
      <c r="H120" s="126">
        <f>MAX(D120:D121)</f>
        <v>3</v>
      </c>
    </row>
    <row r="121" spans="2:9" ht="72" customHeight="1" x14ac:dyDescent="0.75">
      <c r="B121" s="14"/>
      <c r="C121" s="68" t="s">
        <v>120</v>
      </c>
      <c r="D121" s="108">
        <v>3</v>
      </c>
      <c r="E121" s="119"/>
      <c r="F121" s="77">
        <f t="shared" si="30"/>
        <v>0</v>
      </c>
      <c r="G121" s="131"/>
      <c r="H121" s="126"/>
    </row>
    <row r="122" spans="2:9" ht="42" customHeight="1" x14ac:dyDescent="0.75">
      <c r="B122" s="14"/>
      <c r="C122" s="68" t="s">
        <v>115</v>
      </c>
      <c r="D122" s="108">
        <v>3</v>
      </c>
      <c r="E122" s="119"/>
      <c r="F122" s="77">
        <f t="shared" si="30"/>
        <v>0</v>
      </c>
      <c r="G122" s="79">
        <f t="shared" ref="G122:G127" si="31">F122</f>
        <v>0</v>
      </c>
      <c r="H122" s="109">
        <f t="shared" ref="H122:H127" si="32">D122</f>
        <v>3</v>
      </c>
      <c r="I122" s="47"/>
    </row>
    <row r="123" spans="2:9" ht="45.75" customHeight="1" x14ac:dyDescent="0.75">
      <c r="B123" s="14"/>
      <c r="C123" s="68" t="s">
        <v>56</v>
      </c>
      <c r="D123" s="108">
        <v>1</v>
      </c>
      <c r="E123" s="119"/>
      <c r="F123" s="77">
        <f t="shared" si="30"/>
        <v>0</v>
      </c>
      <c r="G123" s="79">
        <f t="shared" si="31"/>
        <v>0</v>
      </c>
      <c r="H123" s="109">
        <f t="shared" si="32"/>
        <v>1</v>
      </c>
    </row>
    <row r="124" spans="2:9" ht="30" customHeight="1" x14ac:dyDescent="0.75">
      <c r="B124" s="14"/>
      <c r="C124" s="68" t="s">
        <v>57</v>
      </c>
      <c r="D124" s="108">
        <v>1</v>
      </c>
      <c r="E124" s="119"/>
      <c r="F124" s="77">
        <f t="shared" si="30"/>
        <v>0</v>
      </c>
      <c r="G124" s="79">
        <f t="shared" si="31"/>
        <v>0</v>
      </c>
      <c r="H124" s="109">
        <f t="shared" si="32"/>
        <v>1</v>
      </c>
    </row>
    <row r="125" spans="2:9" ht="39.75" customHeight="1" x14ac:dyDescent="0.75">
      <c r="B125" s="14"/>
      <c r="C125" s="68" t="s">
        <v>58</v>
      </c>
      <c r="D125" s="108">
        <v>0.5</v>
      </c>
      <c r="E125" s="119"/>
      <c r="F125" s="77">
        <f t="shared" si="30"/>
        <v>0</v>
      </c>
      <c r="G125" s="79">
        <f t="shared" si="31"/>
        <v>0</v>
      </c>
      <c r="H125" s="109">
        <f t="shared" si="32"/>
        <v>0.5</v>
      </c>
    </row>
    <row r="126" spans="2:9" ht="48.75" customHeight="1" x14ac:dyDescent="0.75">
      <c r="B126" s="14"/>
      <c r="C126" s="68" t="s">
        <v>59</v>
      </c>
      <c r="D126" s="108">
        <v>0.5</v>
      </c>
      <c r="E126" s="119"/>
      <c r="F126" s="77">
        <f t="shared" si="30"/>
        <v>0</v>
      </c>
      <c r="G126" s="79">
        <f t="shared" si="31"/>
        <v>0</v>
      </c>
      <c r="H126" s="109">
        <f t="shared" si="32"/>
        <v>0.5</v>
      </c>
    </row>
    <row r="127" spans="2:9" ht="41.25" customHeight="1" x14ac:dyDescent="0.75">
      <c r="B127" s="15"/>
      <c r="C127" s="73" t="s">
        <v>60</v>
      </c>
      <c r="D127" s="104">
        <v>0.5</v>
      </c>
      <c r="E127" s="119"/>
      <c r="F127" s="96">
        <f t="shared" si="30"/>
        <v>0</v>
      </c>
      <c r="G127" s="110">
        <f t="shared" si="31"/>
        <v>0</v>
      </c>
      <c r="H127" s="111">
        <f t="shared" si="32"/>
        <v>0.5</v>
      </c>
    </row>
    <row r="128" spans="2:9" x14ac:dyDescent="0.75">
      <c r="B128" s="17"/>
      <c r="C128" s="75" t="s">
        <v>11</v>
      </c>
      <c r="D128" s="2"/>
      <c r="E128" s="4"/>
      <c r="F128" s="11"/>
      <c r="G128" s="16">
        <f>SUM(G108:G127)</f>
        <v>0</v>
      </c>
      <c r="H128" s="78">
        <f>SUM(H108:H127)</f>
        <v>29</v>
      </c>
    </row>
    <row r="130" spans="2:9" ht="29.5" x14ac:dyDescent="0.75">
      <c r="B130" s="3" t="s">
        <v>12</v>
      </c>
      <c r="C130" s="5" t="s">
        <v>62</v>
      </c>
      <c r="D130" s="3" t="s">
        <v>0</v>
      </c>
      <c r="E130" s="3" t="s">
        <v>2</v>
      </c>
      <c r="F130" s="6" t="s">
        <v>0</v>
      </c>
      <c r="G130" s="6" t="s">
        <v>5</v>
      </c>
      <c r="H130" s="6" t="s">
        <v>8</v>
      </c>
    </row>
    <row r="131" spans="2:9" x14ac:dyDescent="0.75">
      <c r="B131" s="13">
        <v>1</v>
      </c>
      <c r="C131" s="67" t="s">
        <v>125</v>
      </c>
      <c r="D131" s="44"/>
      <c r="E131" s="37"/>
      <c r="F131" s="37"/>
      <c r="G131" s="38"/>
      <c r="H131" s="17"/>
    </row>
    <row r="132" spans="2:9" ht="42" customHeight="1" x14ac:dyDescent="0.75">
      <c r="B132" s="14"/>
      <c r="C132" s="68" t="s">
        <v>126</v>
      </c>
      <c r="D132" s="101">
        <v>2</v>
      </c>
      <c r="E132" s="119"/>
      <c r="F132" s="102">
        <f>IF(E132="ja",D132,0)</f>
        <v>0</v>
      </c>
      <c r="G132" s="103">
        <f>F132</f>
        <v>0</v>
      </c>
      <c r="H132" s="2">
        <f>D132</f>
        <v>2</v>
      </c>
    </row>
    <row r="133" spans="2:9" ht="61.5" customHeight="1" x14ac:dyDescent="0.75">
      <c r="B133" s="15"/>
      <c r="C133" s="73" t="s">
        <v>127</v>
      </c>
      <c r="D133" s="104">
        <v>3</v>
      </c>
      <c r="E133" s="119"/>
      <c r="F133" s="96">
        <f>IF(E133="ja",D133,0)</f>
        <v>0</v>
      </c>
      <c r="G133" s="97">
        <f>F133</f>
        <v>0</v>
      </c>
      <c r="H133" s="2">
        <f>D133</f>
        <v>3</v>
      </c>
    </row>
    <row r="134" spans="2:9" ht="33" customHeight="1" x14ac:dyDescent="0.75">
      <c r="B134" s="13">
        <v>2</v>
      </c>
      <c r="C134" s="67" t="s">
        <v>128</v>
      </c>
      <c r="D134" s="44"/>
      <c r="E134" s="37"/>
      <c r="F134" s="77"/>
      <c r="G134" s="79"/>
      <c r="H134" s="17"/>
    </row>
    <row r="135" spans="2:9" ht="43.5" customHeight="1" x14ac:dyDescent="0.75">
      <c r="B135" s="14"/>
      <c r="C135" s="68" t="s">
        <v>129</v>
      </c>
      <c r="D135" s="101">
        <v>2</v>
      </c>
      <c r="E135" s="119"/>
      <c r="F135" s="102">
        <f>IF(E135="ja",D135,0)</f>
        <v>0</v>
      </c>
      <c r="G135" s="103">
        <f>F135</f>
        <v>0</v>
      </c>
      <c r="H135" s="2">
        <f>D135</f>
        <v>2</v>
      </c>
    </row>
    <row r="136" spans="2:9" ht="43.5" customHeight="1" x14ac:dyDescent="0.75">
      <c r="B136" s="15"/>
      <c r="C136" s="73" t="s">
        <v>130</v>
      </c>
      <c r="D136" s="104">
        <v>2</v>
      </c>
      <c r="E136" s="119"/>
      <c r="F136" s="96">
        <f>IF(E136="ja",D136,0)</f>
        <v>0</v>
      </c>
      <c r="G136" s="97">
        <f>F136</f>
        <v>0</v>
      </c>
      <c r="H136" s="2">
        <f>D136</f>
        <v>2</v>
      </c>
    </row>
    <row r="137" spans="2:9" x14ac:dyDescent="0.75">
      <c r="B137" s="13">
        <v>3</v>
      </c>
      <c r="C137" s="67" t="s">
        <v>63</v>
      </c>
      <c r="D137" s="44"/>
      <c r="E137" s="37"/>
      <c r="F137" s="77"/>
      <c r="G137" s="79"/>
      <c r="H137" s="17"/>
    </row>
    <row r="138" spans="2:9" ht="36.75" customHeight="1" x14ac:dyDescent="0.75">
      <c r="B138" s="14"/>
      <c r="C138" s="68" t="s">
        <v>64</v>
      </c>
      <c r="D138" s="101">
        <v>3</v>
      </c>
      <c r="E138" s="119"/>
      <c r="F138" s="102">
        <f>IF(E138="ja",D138,0)</f>
        <v>0</v>
      </c>
      <c r="G138" s="103">
        <f>F138</f>
        <v>0</v>
      </c>
      <c r="H138" s="2">
        <f>D138</f>
        <v>3</v>
      </c>
    </row>
    <row r="139" spans="2:9" ht="25.5" customHeight="1" x14ac:dyDescent="0.75">
      <c r="B139" s="15"/>
      <c r="C139" s="73" t="s">
        <v>65</v>
      </c>
      <c r="D139" s="104">
        <v>10</v>
      </c>
      <c r="E139" s="119"/>
      <c r="F139" s="96">
        <f>IF(E139="ja",D139,0)</f>
        <v>0</v>
      </c>
      <c r="G139" s="97">
        <f>F139</f>
        <v>0</v>
      </c>
      <c r="H139" s="2">
        <f>D139</f>
        <v>10</v>
      </c>
    </row>
    <row r="140" spans="2:9" x14ac:dyDescent="0.75">
      <c r="B140" s="17"/>
      <c r="C140" s="75" t="s">
        <v>13</v>
      </c>
      <c r="D140" s="2"/>
      <c r="E140" s="4"/>
      <c r="F140" s="80"/>
      <c r="G140" s="16">
        <f>SUM(G132:G139)</f>
        <v>0</v>
      </c>
      <c r="H140" s="16">
        <f>SUM(H132:H139)</f>
        <v>22</v>
      </c>
    </row>
    <row r="142" spans="2:9" ht="44.25" x14ac:dyDescent="0.75">
      <c r="I142" s="48" t="s">
        <v>77</v>
      </c>
    </row>
    <row r="143" spans="2:9" x14ac:dyDescent="0.75">
      <c r="C143" s="74"/>
    </row>
    <row r="144" spans="2:9" ht="44.65" customHeight="1" x14ac:dyDescent="0.75">
      <c r="C144" s="76"/>
    </row>
    <row r="145" spans="3:3" x14ac:dyDescent="0.75">
      <c r="C145" s="76"/>
    </row>
    <row r="146" spans="3:3" x14ac:dyDescent="0.75">
      <c r="C146" s="76"/>
    </row>
    <row r="147" spans="3:3" x14ac:dyDescent="0.75">
      <c r="C147" s="76"/>
    </row>
    <row r="148" spans="3:3" x14ac:dyDescent="0.75">
      <c r="C148" s="76"/>
    </row>
  </sheetData>
  <sheetProtection algorithmName="SHA-512" hashValue="VrQScs5EOKDMQvfBo+baVzlLZNrW4A7ENyeQxhI0i7Zfjab6FdMQ/CPFwt1BsiqMQPqkig90DANDIBPGAJvc8g==" saltValue="jK1GfpxcEcE8/cfnq202Cg==" spinCount="100000" sheet="1" formatColumns="0" formatRows="0"/>
  <mergeCells count="22">
    <mergeCell ref="E101:G101"/>
    <mergeCell ref="E109:G109"/>
    <mergeCell ref="H120:H121"/>
    <mergeCell ref="B1:E1"/>
    <mergeCell ref="B5:C5"/>
    <mergeCell ref="D12:E12"/>
    <mergeCell ref="G120:G121"/>
    <mergeCell ref="E98:F98"/>
    <mergeCell ref="E16:G16"/>
    <mergeCell ref="E20:G20"/>
    <mergeCell ref="E22:G22"/>
    <mergeCell ref="E26:G26"/>
    <mergeCell ref="E28:G28"/>
    <mergeCell ref="E40:G40"/>
    <mergeCell ref="E46:G46"/>
    <mergeCell ref="I15:I16"/>
    <mergeCell ref="E100:F100"/>
    <mergeCell ref="E89:G89"/>
    <mergeCell ref="E91:G91"/>
    <mergeCell ref="E93:G93"/>
    <mergeCell ref="E99:G99"/>
    <mergeCell ref="E96:G96"/>
  </mergeCells>
  <dataValidations count="1">
    <dataValidation type="list" allowBlank="1" showInputMessage="1" showErrorMessage="1" sqref="E58:E63 E66:E67 E70:E74 E28:E32 E132:E133 E135:E136 E138:E139 E109:E118 E103:E104 E101 E120:E127 E79 E52:E53 E46:E50 E16:E20 E40:E44 E22:E26 E34:E38 E89 E91 E93 E99 E95:E96 E81:E83 E76:E77" xr:uid="{00000000-0002-0000-0000-000000000000}">
      <formula1>Auswahljn2</formula1>
    </dataValidation>
  </dataValidations>
  <pageMargins left="0.7" right="0.7" top="0.75" bottom="0.75" header="0.3" footer="0.3"/>
  <pageSetup paperSize="9" scale="83"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5</vt:i4>
      </vt:variant>
    </vt:vector>
  </HeadingPairs>
  <TitlesOfParts>
    <vt:vector size="6" baseType="lpstr">
      <vt:lpstr>Berichtsbuch</vt:lpstr>
      <vt:lpstr>Auswahl</vt:lpstr>
      <vt:lpstr>Auswahl1</vt:lpstr>
      <vt:lpstr>Auswahljn</vt:lpstr>
      <vt:lpstr>Auswahljn2</vt:lpstr>
      <vt:lpstr>Berichtsbuch!Druckbereich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2026-05-12T11:46:59Z</dcterms:modified>
</cp:coreProperties>
</file>